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updateLinks="always" codeName="EstaPastaDeTrabalho"/>
  <mc:AlternateContent xmlns:mc="http://schemas.openxmlformats.org/markup-compatibility/2006">
    <mc:Choice Requires="x15">
      <x15ac:absPath xmlns:x15ac="http://schemas.microsoft.com/office/spreadsheetml/2010/11/ac" url="https://maxximaconstrucoes-my.sharepoint.com/personal/contato_maxximaconstrucoes_com_br/Documents/MAXXIMA/WLL MAXXIMO/EFETIVO MONTE CARMELO/2026/01.2026/Nova pasta/"/>
    </mc:Choice>
  </mc:AlternateContent>
  <xr:revisionPtr revIDLastSave="69" documentId="13_ncr:1_{A95DA52B-2A5C-466A-8DEE-C70E69D83C2F}" xr6:coauthVersionLast="47" xr6:coauthVersionMax="47" xr10:uidLastSave="{D675DE61-2169-4D65-AAD1-E9727C60535D}"/>
  <bookViews>
    <workbookView xWindow="-120" yWindow="-120" windowWidth="20730" windowHeight="11160" xr2:uid="{00000000-000D-0000-FFFF-FFFF00000000}"/>
  </bookViews>
  <sheets>
    <sheet name="Planilha1" sheetId="1" r:id="rId1"/>
  </sheets>
  <definedNames>
    <definedName name="_xlnm._FilterDatabase" localSheetId="0" hidden="1">Planilha1!$AW$6:$BN$69</definedName>
    <definedName name="_xlnm.Print_Area" localSheetId="0">Planilha1!$B$1:$AL$136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5" roundtripDataSignature="AMtx7mgDWl+lPP38jUQaOdsbYbQ5SMUcSA=="/>
    </ext>
  </extLst>
</workbook>
</file>

<file path=xl/calcChain.xml><?xml version="1.0" encoding="utf-8"?>
<calcChain xmlns="http://schemas.openxmlformats.org/spreadsheetml/2006/main">
  <c r="AK8" i="1" l="1"/>
  <c r="AK7" i="1"/>
  <c r="AL8" i="1"/>
  <c r="AL7" i="1"/>
  <c r="AM8" i="1"/>
  <c r="AN8" i="1" s="1"/>
  <c r="AM7" i="1"/>
  <c r="AO7" i="1" s="1"/>
  <c r="AP7" i="1" s="1"/>
  <c r="AN7" i="1"/>
  <c r="AK14" i="1"/>
  <c r="AL14" i="1"/>
  <c r="AM14" i="1"/>
  <c r="AN14" i="1" s="1"/>
  <c r="AK9" i="1"/>
  <c r="AK11" i="1"/>
  <c r="AL9" i="1"/>
  <c r="AL11" i="1"/>
  <c r="AM9" i="1"/>
  <c r="AN9" i="1" s="1"/>
  <c r="AM11" i="1"/>
  <c r="AO11" i="1" s="1"/>
  <c r="AP11" i="1" s="1"/>
  <c r="AK12" i="1"/>
  <c r="AL12" i="1"/>
  <c r="AM12" i="1"/>
  <c r="AN12" i="1" s="1"/>
  <c r="AK10" i="1"/>
  <c r="AL10" i="1"/>
  <c r="AM10" i="1"/>
  <c r="AN10" i="1" s="1"/>
  <c r="AK13" i="1"/>
  <c r="AL13" i="1"/>
  <c r="AM13" i="1"/>
  <c r="AO13" i="1" s="1"/>
  <c r="AP13" i="1" s="1"/>
  <c r="AO8" i="1" l="1"/>
  <c r="AP8" i="1" s="1"/>
  <c r="AL119" i="1"/>
  <c r="AK119" i="1"/>
  <c r="AN11" i="1"/>
  <c r="AO14" i="1"/>
  <c r="AP14" i="1" s="1"/>
  <c r="AO9" i="1"/>
  <c r="AP9" i="1" s="1"/>
  <c r="AO12" i="1"/>
  <c r="AP12" i="1" s="1"/>
  <c r="AO10" i="1"/>
  <c r="AP10" i="1" s="1"/>
  <c r="AN13" i="1"/>
  <c r="D119" i="1" l="1"/>
  <c r="B123" i="1" s="1"/>
  <c r="P119" i="1"/>
  <c r="AB119" i="1" l="1"/>
  <c r="F119" i="1"/>
  <c r="G119" i="1"/>
  <c r="H119" i="1"/>
  <c r="I119" i="1"/>
  <c r="J119" i="1"/>
  <c r="K119" i="1"/>
  <c r="L119" i="1"/>
  <c r="M119" i="1"/>
  <c r="N119" i="1"/>
  <c r="O119" i="1"/>
  <c r="Q119" i="1"/>
  <c r="R119" i="1"/>
  <c r="S119" i="1"/>
  <c r="T119" i="1"/>
  <c r="U119" i="1"/>
  <c r="V119" i="1"/>
  <c r="W119" i="1"/>
  <c r="X119" i="1"/>
  <c r="Y119" i="1"/>
  <c r="Z119" i="1"/>
  <c r="AA119" i="1"/>
  <c r="AC119" i="1"/>
  <c r="AD119" i="1"/>
  <c r="AE119" i="1"/>
  <c r="AF119" i="1"/>
  <c r="AG119" i="1"/>
  <c r="AH119" i="1"/>
  <c r="AI119" i="1"/>
  <c r="AJ119" i="1"/>
  <c r="B122" i="1"/>
  <c r="B124" i="1" l="1"/>
  <c r="B125" i="1"/>
  <c r="B127" i="1"/>
  <c r="B126" i="1"/>
  <c r="B128" i="1"/>
  <c r="B129" i="1"/>
  <c r="B131" i="1" l="1"/>
</calcChain>
</file>

<file path=xl/sharedStrings.xml><?xml version="1.0" encoding="utf-8"?>
<sst xmlns="http://schemas.openxmlformats.org/spreadsheetml/2006/main" count="339" uniqueCount="88">
  <si>
    <t>OBRA:</t>
  </si>
  <si>
    <t>CONSTRUTORA:</t>
  </si>
  <si>
    <t>-</t>
  </si>
  <si>
    <t>REFERENCIA</t>
  </si>
  <si>
    <t>Cod</t>
  </si>
  <si>
    <t>Nome</t>
  </si>
  <si>
    <t>Funcao</t>
  </si>
  <si>
    <t>Admissao</t>
  </si>
  <si>
    <t>Total Dias</t>
  </si>
  <si>
    <t>Total Faltas</t>
  </si>
  <si>
    <t>Contrato 1</t>
  </si>
  <si>
    <t>Situacao 1</t>
  </si>
  <si>
    <t>Contrato 2</t>
  </si>
  <si>
    <t>Situacao 2</t>
  </si>
  <si>
    <t>Demissao</t>
  </si>
  <si>
    <t>Cartao</t>
  </si>
  <si>
    <t>Holerite</t>
  </si>
  <si>
    <t>Recibo</t>
  </si>
  <si>
    <t>Obra</t>
  </si>
  <si>
    <t>Servente</t>
  </si>
  <si>
    <t>P</t>
  </si>
  <si>
    <t>F</t>
  </si>
  <si>
    <t>FALTA</t>
  </si>
  <si>
    <t>Pedreiro</t>
  </si>
  <si>
    <t>TOTAL</t>
  </si>
  <si>
    <t>EX</t>
  </si>
  <si>
    <t>S/F</t>
  </si>
  <si>
    <t>FÉRIAS</t>
  </si>
  <si>
    <t>AT</t>
  </si>
  <si>
    <t>Apontador</t>
  </si>
  <si>
    <t>Azulejista</t>
  </si>
  <si>
    <t>Armador</t>
  </si>
  <si>
    <t>OBRA</t>
  </si>
  <si>
    <t>DATA</t>
  </si>
  <si>
    <t>OBS</t>
  </si>
  <si>
    <t>Carpinteiro</t>
  </si>
  <si>
    <t>Enc. de Obras</t>
  </si>
  <si>
    <t>Sinaleiro</t>
  </si>
  <si>
    <t>Genivaldo Ferreira de Oliveira</t>
  </si>
  <si>
    <t>Empresa</t>
  </si>
  <si>
    <t>WST</t>
  </si>
  <si>
    <t>KWT</t>
  </si>
  <si>
    <t>NOME</t>
  </si>
  <si>
    <t>ENSEADA 360 GUARUJA</t>
  </si>
  <si>
    <t>Anderson Ferreira de Oliveira</t>
  </si>
  <si>
    <t>Danilo Oliveira dos Santos</t>
  </si>
  <si>
    <t>Arnaldo Goncalves de Almeida Filho</t>
  </si>
  <si>
    <t>Eriquison Paes da Luz</t>
  </si>
  <si>
    <t>000352</t>
  </si>
  <si>
    <t>Ronaldo Natalino Franca</t>
  </si>
  <si>
    <t>Jose Ociano da Silva</t>
  </si>
  <si>
    <t>Gilmar Rodrigues Marques</t>
  </si>
  <si>
    <t>21/12/2025 A 20/01/2026</t>
  </si>
  <si>
    <t>21/12/2025</t>
  </si>
  <si>
    <t>22/12/2025</t>
  </si>
  <si>
    <t>23/12/2025</t>
  </si>
  <si>
    <t>24/12/2025</t>
  </si>
  <si>
    <t>25/12/2025</t>
  </si>
  <si>
    <t>26/12/2025</t>
  </si>
  <si>
    <t>27/12/2025</t>
  </si>
  <si>
    <t>28/12/2025</t>
  </si>
  <si>
    <t>29/12/2025</t>
  </si>
  <si>
    <t>30/12/2025</t>
  </si>
  <si>
    <t>31/12/2025</t>
  </si>
  <si>
    <t>01/01/2026</t>
  </si>
  <si>
    <t>02/01/2026</t>
  </si>
  <si>
    <t>03/01/2026</t>
  </si>
  <si>
    <t>04/01/2026</t>
  </si>
  <si>
    <t>05/01/2026</t>
  </si>
  <si>
    <t>06/01/2026</t>
  </si>
  <si>
    <t>07/01/2026</t>
  </si>
  <si>
    <t>08/01/2026</t>
  </si>
  <si>
    <t>09/01/2026</t>
  </si>
  <si>
    <t>10/01/2026</t>
  </si>
  <si>
    <t>11/01/2026</t>
  </si>
  <si>
    <t>12/01/2026</t>
  </si>
  <si>
    <t>13/01/2026</t>
  </si>
  <si>
    <t>14/01/2026</t>
  </si>
  <si>
    <t>15/01/2026</t>
  </si>
  <si>
    <t>16/01/2026</t>
  </si>
  <si>
    <t>17/01/2026</t>
  </si>
  <si>
    <t>18/01/2026</t>
  </si>
  <si>
    <t>19/01/2026</t>
  </si>
  <si>
    <t>20/01/2026</t>
  </si>
  <si>
    <t>DOM</t>
  </si>
  <si>
    <t>FERIADO</t>
  </si>
  <si>
    <t>SAB</t>
  </si>
  <si>
    <t>RECESSO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</si>
</sst>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6]mmmm\-yy;@"/>
  </numFmts>
  <fonts count="13" x14ac:knownFonts="1">
    <font>
      <sz val="11"/>
      <color theme="1"/>
      <name val="Calibri"/>
      <scheme val="minor"/>
    </font>
    <font>
      <sz val="8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name val="Calibri"/>
      <family val="2"/>
      <scheme val="minor"/>
    </font>
    <font>
      <sz val="8"/>
      <color rgb="FF000000"/>
      <name val="Arial"/>
      <family val="2"/>
    </font>
    <font>
      <b/>
      <sz val="8"/>
      <name val="Arial"/>
      <family val="2"/>
    </font>
    <font>
      <sz val="10"/>
      <color rgb="FF000000"/>
      <name val="Times New Roman"/>
      <family val="1"/>
    </font>
    <font>
      <sz val="10"/>
      <name val="Arial"/>
      <family val="2"/>
    </font>
    <font>
      <sz val="8"/>
      <color rgb="FFFF0000"/>
      <name val="Arial"/>
      <family val="2"/>
    </font>
    <font>
      <sz val="8"/>
      <name val="Arial"/>
      <family val="2"/>
    </font>
    <font>
      <b/>
      <sz val="8"/>
      <color rgb="FFFF0000"/>
      <name val="Arial"/>
      <family val="2"/>
    </font>
    <font>
      <b/>
      <sz val="8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AEABAB"/>
        <bgColor rgb="FFAEABAB"/>
      </patternFill>
    </fill>
    <fill>
      <patternFill patternType="solid">
        <fgColor theme="0" tint="-0.14999847407452621"/>
        <bgColor rgb="FFAEABAB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7" fillId="0" borderId="2"/>
    <xf numFmtId="164" fontId="8" fillId="0" borderId="2"/>
  </cellStyleXfs>
  <cellXfs count="84">
    <xf numFmtId="0" fontId="0" fillId="0" borderId="0" xfId="0"/>
    <xf numFmtId="0" fontId="3" fillId="2" borderId="3" xfId="0" applyFont="1" applyFill="1" applyBorder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horizontal="left"/>
    </xf>
    <xf numFmtId="0" fontId="5" fillId="0" borderId="2" xfId="0" applyFont="1" applyBorder="1"/>
    <xf numFmtId="0" fontId="10" fillId="0" borderId="2" xfId="0" applyFont="1" applyBorder="1"/>
    <xf numFmtId="0" fontId="5" fillId="0" borderId="0" xfId="0" applyFont="1" applyAlignment="1">
      <alignment vertical="center"/>
    </xf>
    <xf numFmtId="14" fontId="10" fillId="0" borderId="4" xfId="0" applyNumberFormat="1" applyFont="1" applyBorder="1" applyAlignment="1">
      <alignment horizontal="left" vertical="center"/>
    </xf>
    <xf numFmtId="0" fontId="10" fillId="0" borderId="4" xfId="0" applyFont="1" applyBorder="1" applyAlignment="1">
      <alignment horizontal="left" vertical="center"/>
    </xf>
    <xf numFmtId="0" fontId="9" fillId="0" borderId="4" xfId="0" applyFont="1" applyBorder="1" applyAlignment="1">
      <alignment horizontal="center" vertical="center"/>
    </xf>
    <xf numFmtId="14" fontId="10" fillId="0" borderId="2" xfId="0" applyNumberFormat="1" applyFont="1" applyBorder="1"/>
    <xf numFmtId="14" fontId="10" fillId="0" borderId="0" xfId="0" applyNumberFormat="1" applyFont="1"/>
    <xf numFmtId="14" fontId="5" fillId="0" borderId="2" xfId="0" applyNumberFormat="1" applyFont="1" applyBorder="1" applyAlignment="1">
      <alignment horizontal="left" vertical="center" shrinkToFit="1"/>
    </xf>
    <xf numFmtId="0" fontId="10" fillId="0" borderId="2" xfId="0" applyFont="1" applyBorder="1" applyAlignment="1">
      <alignment horizontal="left"/>
    </xf>
    <xf numFmtId="14" fontId="10" fillId="0" borderId="2" xfId="0" applyNumberFormat="1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14" fontId="10" fillId="0" borderId="2" xfId="0" applyNumberFormat="1" applyFont="1" applyBorder="1" applyAlignment="1">
      <alignment horizontal="center"/>
    </xf>
    <xf numFmtId="14" fontId="5" fillId="0" borderId="4" xfId="0" applyNumberFormat="1" applyFont="1" applyBorder="1" applyAlignment="1">
      <alignment horizontal="left" vertical="center" shrinkToFit="1"/>
    </xf>
    <xf numFmtId="0" fontId="9" fillId="0" borderId="3" xfId="0" applyFont="1" applyBorder="1" applyAlignment="1">
      <alignment horizontal="center" vertical="center"/>
    </xf>
    <xf numFmtId="14" fontId="10" fillId="0" borderId="3" xfId="0" applyNumberFormat="1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10" fillId="0" borderId="3" xfId="0" applyFont="1" applyBorder="1" applyAlignment="1">
      <alignment horizontal="fill" vertical="center"/>
    </xf>
    <xf numFmtId="0" fontId="10" fillId="0" borderId="4" xfId="0" applyFont="1" applyBorder="1" applyAlignment="1">
      <alignment horizontal="fill" vertical="center"/>
    </xf>
    <xf numFmtId="0" fontId="3" fillId="3" borderId="7" xfId="0" applyFont="1" applyFill="1" applyBorder="1" applyAlignment="1">
      <alignment horizontal="left" vertical="center"/>
    </xf>
    <xf numFmtId="14" fontId="3" fillId="3" borderId="7" xfId="0" applyNumberFormat="1" applyFont="1" applyFill="1" applyBorder="1" applyAlignment="1">
      <alignment horizontal="left" vertical="center"/>
    </xf>
    <xf numFmtId="14" fontId="5" fillId="0" borderId="0" xfId="0" applyNumberFormat="1" applyFont="1" applyAlignment="1">
      <alignment vertical="center"/>
    </xf>
    <xf numFmtId="0" fontId="10" fillId="0" borderId="2" xfId="0" applyFont="1" applyBorder="1" applyAlignment="1">
      <alignment vertical="center"/>
    </xf>
    <xf numFmtId="0" fontId="10" fillId="0" borderId="2" xfId="0" applyFont="1" applyBorder="1" applyAlignment="1">
      <alignment horizontal="fill" vertical="center"/>
    </xf>
    <xf numFmtId="0" fontId="9" fillId="0" borderId="2" xfId="0" applyFont="1" applyBorder="1" applyAlignment="1">
      <alignment horizontal="center" vertical="center"/>
    </xf>
    <xf numFmtId="14" fontId="5" fillId="0" borderId="0" xfId="0" applyNumberFormat="1" applyFont="1" applyAlignment="1">
      <alignment horizontal="left" vertical="center"/>
    </xf>
    <xf numFmtId="14" fontId="5" fillId="0" borderId="2" xfId="0" applyNumberFormat="1" applyFont="1" applyBorder="1" applyAlignment="1">
      <alignment horizontal="center" vertical="center" shrinkToFit="1"/>
    </xf>
    <xf numFmtId="0" fontId="10" fillId="0" borderId="2" xfId="0" applyFont="1" applyBorder="1" applyAlignment="1">
      <alignment horizontal="center"/>
    </xf>
    <xf numFmtId="14" fontId="10" fillId="0" borderId="2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/>
    </xf>
    <xf numFmtId="14" fontId="5" fillId="0" borderId="2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14" fontId="6" fillId="0" borderId="2" xfId="0" applyNumberFormat="1" applyFont="1" applyBorder="1" applyAlignment="1">
      <alignment horizontal="left" vertical="center"/>
    </xf>
    <xf numFmtId="14" fontId="6" fillId="0" borderId="2" xfId="0" applyNumberFormat="1" applyFont="1" applyBorder="1" applyAlignment="1">
      <alignment horizontal="center"/>
    </xf>
    <xf numFmtId="0" fontId="3" fillId="0" borderId="0" xfId="0" applyFont="1"/>
    <xf numFmtId="0" fontId="12" fillId="0" borderId="0" xfId="0" applyFont="1"/>
    <xf numFmtId="0" fontId="6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49" fontId="3" fillId="3" borderId="7" xfId="0" applyNumberFormat="1" applyFont="1" applyFill="1" applyBorder="1" applyAlignment="1">
      <alignment horizontal="left" vertical="center"/>
    </xf>
    <xf numFmtId="49" fontId="3" fillId="3" borderId="6" xfId="0" applyNumberFormat="1" applyFont="1" applyFill="1" applyBorder="1" applyAlignment="1">
      <alignment horizontal="left" vertical="center"/>
    </xf>
    <xf numFmtId="0" fontId="6" fillId="3" borderId="8" xfId="0" applyFont="1" applyFill="1" applyBorder="1" applyAlignment="1">
      <alignment horizontal="left" vertical="center"/>
    </xf>
    <xf numFmtId="0" fontId="12" fillId="0" borderId="0" xfId="0" applyFont="1" applyAlignment="1">
      <alignment vertical="center"/>
    </xf>
    <xf numFmtId="0" fontId="10" fillId="0" borderId="3" xfId="0" applyFont="1" applyBorder="1" applyAlignment="1">
      <alignment vertical="center"/>
    </xf>
    <xf numFmtId="14" fontId="5" fillId="0" borderId="1" xfId="0" applyNumberFormat="1" applyFont="1" applyBorder="1" applyAlignment="1">
      <alignment horizontal="left" vertical="center" shrinkToFit="1"/>
    </xf>
    <xf numFmtId="0" fontId="2" fillId="0" borderId="2" xfId="0" applyFont="1" applyBorder="1"/>
    <xf numFmtId="0" fontId="2" fillId="0" borderId="0" xfId="0" applyFont="1"/>
    <xf numFmtId="0" fontId="2" fillId="4" borderId="7" xfId="0" applyFont="1" applyFill="1" applyBorder="1" applyAlignment="1">
      <alignment horizontal="left" vertical="center"/>
    </xf>
    <xf numFmtId="49" fontId="2" fillId="4" borderId="1" xfId="0" applyNumberFormat="1" applyFont="1" applyFill="1" applyBorder="1" applyAlignment="1">
      <alignment horizontal="left" vertical="center"/>
    </xf>
    <xf numFmtId="0" fontId="2" fillId="5" borderId="1" xfId="0" applyFont="1" applyFill="1" applyBorder="1" applyAlignment="1">
      <alignment horizontal="left" vertical="center"/>
    </xf>
    <xf numFmtId="0" fontId="2" fillId="0" borderId="1" xfId="1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vertical="center"/>
    </xf>
    <xf numFmtId="0" fontId="2" fillId="4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4" fontId="2" fillId="0" borderId="1" xfId="0" applyNumberFormat="1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4" borderId="9" xfId="0" applyFont="1" applyFill="1" applyBorder="1" applyAlignment="1">
      <alignment horizontal="left" vertical="center"/>
    </xf>
    <xf numFmtId="0" fontId="2" fillId="4" borderId="4" xfId="0" applyFont="1" applyFill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14" fontId="2" fillId="0" borderId="4" xfId="0" applyNumberFormat="1" applyFont="1" applyBorder="1" applyAlignment="1">
      <alignment horizontal="left" vertical="center"/>
    </xf>
    <xf numFmtId="0" fontId="2" fillId="0" borderId="4" xfId="0" applyFont="1" applyBorder="1" applyAlignment="1">
      <alignment vertical="center"/>
    </xf>
    <xf numFmtId="0" fontId="2" fillId="4" borderId="3" xfId="0" applyFont="1" applyFill="1" applyBorder="1" applyAlignment="1">
      <alignment horizontal="left" vertical="center"/>
    </xf>
    <xf numFmtId="14" fontId="2" fillId="0" borderId="3" xfId="0" applyNumberFormat="1" applyFont="1" applyBorder="1" applyAlignment="1">
      <alignment horizontal="left" vertical="center"/>
    </xf>
    <xf numFmtId="0" fontId="2" fillId="0" borderId="4" xfId="1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1" applyFont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49" fontId="2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left"/>
    </xf>
    <xf numFmtId="14" fontId="2" fillId="0" borderId="2" xfId="0" applyNumberFormat="1" applyFont="1" applyBorder="1" applyAlignment="1">
      <alignment horizontal="left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2" xfId="0" applyFont="1" applyBorder="1"/>
    <xf numFmtId="0" fontId="1" fillId="0" borderId="0" xfId="0" applyFont="1"/>
  </cellXfs>
  <cellStyles count="3">
    <cellStyle name="Normal" xfId="0" builtinId="0"/>
    <cellStyle name="Normal 3" xfId="1" xr:uid="{310CEB01-A121-404B-93A1-2A1DED8412DF}"/>
    <cellStyle name="Normal 4" xfId="2" xr:uid="{0C9E35E7-5EDF-424C-93F0-30EEFEAFA8FC}"/>
  </cellStyles>
  <dxfs count="743"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00FF"/>
          <bgColor rgb="FFFF00FF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family val="2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family val="2"/>
        <scheme val="none"/>
      </font>
      <numFmt numFmtId="19" formatCode="dd/mm/yyyy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family val="2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family val="2"/>
        <scheme val="none"/>
      </font>
      <alignment horizontal="general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family val="2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19" formatCode="dd/mm/yyyy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fil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19" formatCode="dd/mm/yyyy"/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19" formatCode="dd/mm/yyyy"/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FF000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family val="2"/>
        <scheme val="none"/>
      </font>
      <numFmt numFmtId="19" formatCode="dd/mm/yyyy"/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fill>
        <patternFill patternType="solid">
          <fgColor rgb="FFAEABAB"/>
          <bgColor theme="0" tint="-0.1499984740745262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CC00CC"/>
      <color rgb="FFFF5050"/>
      <color rgb="FF47D159"/>
      <color rgb="FF33CC33"/>
      <color rgb="FF00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ECC6E21-CF0E-45D2-B647-D1222EF3F09A}" name="Tabela2" displayName="Tabela2" ref="A6:AU14" totalsRowShown="0" headerRowDxfId="742" dataDxfId="740" headerRowBorderDxfId="741" tableBorderDxfId="739" totalsRowBorderDxfId="738">
  <autoFilter ref="A6:AU14" xr:uid="{6ECC6E21-CF0E-45D2-B647-D1222EF3F09A}"/>
  <tableColumns count="47">
    <tableColumn id="41" xr3:uid="{5F2AEE5F-DFC9-496C-A2C8-EA6AF2FBBF03}" name="Empresa" dataDxfId="737"/>
    <tableColumn id="1" xr3:uid="{FA796464-E69F-4642-9BCC-A10092AFD66A}" name="Cod" dataDxfId="736"/>
    <tableColumn id="2" xr3:uid="{AD4869C4-3DC6-4D04-95CA-3AECFC9C5AE4}" name="Nome" dataDxfId="735"/>
    <tableColumn id="3" xr3:uid="{E7748227-2ED3-498C-AF0F-1AFFFC563112}" name="Funcao" dataDxfId="734" dataCellStyle="Normal 3"/>
    <tableColumn id="4" xr3:uid="{240B8AB4-1D46-4F7B-9914-399C0D05DA59}" name="Admissao" dataDxfId="733"/>
    <tableColumn id="5" xr3:uid="{B759B3AB-8A13-4234-9A00-99CD90A0B650}" name="21/12/2025" dataDxfId="732"/>
    <tableColumn id="6" xr3:uid="{9CF88264-D31B-4A40-9EFA-307DC0DB45A5}" name="22/12/2025" dataDxfId="731"/>
    <tableColumn id="7" xr3:uid="{1B5CBE47-D453-4684-8511-30CCDE21D5EA}" name="23/12/2025" dataDxfId="730"/>
    <tableColumn id="8" xr3:uid="{82E3D45A-3F4D-4E35-A46E-1B5A44C3EBB0}" name="24/12/2025" dataDxfId="729"/>
    <tableColumn id="9" xr3:uid="{7C136365-644D-4BA5-A3A8-FB6EC50F5DC7}" name="25/12/2025" dataDxfId="728"/>
    <tableColumn id="10" xr3:uid="{C770AAF1-C9A5-4A92-9E9A-D0ABE9173BDC}" name="26/12/2025" dataDxfId="727"/>
    <tableColumn id="11" xr3:uid="{8CAE5F5D-43D5-43AA-9A6F-0C23F7A404BC}" name="27/12/2025" dataDxfId="726"/>
    <tableColumn id="12" xr3:uid="{00EF3D4F-FF68-450C-BFE0-C95BE593694B}" name="28/12/2025" dataDxfId="725"/>
    <tableColumn id="13" xr3:uid="{329EBCCE-5EC8-4886-92B3-1C152B96A280}" name="29/12/2025" dataDxfId="724"/>
    <tableColumn id="14" xr3:uid="{FEAD1FA1-CBC0-417F-9AAC-C42630AA42F5}" name="30/12/2025" dataDxfId="723"/>
    <tableColumn id="15" xr3:uid="{1D691A3C-3B24-43D8-8590-31063A9EFDE9}" name="31/12/2025" dataDxfId="722"/>
    <tableColumn id="16" xr3:uid="{E314F13B-812B-408F-895A-93E526F6A76A}" name="01/01/2026" dataDxfId="721"/>
    <tableColumn id="17" xr3:uid="{E64F286B-37F5-48A9-ADF4-B7DDE5B6E600}" name="02/01/2026" dataDxfId="720"/>
    <tableColumn id="18" xr3:uid="{32943214-E9EE-4890-8A7D-DB3F8898A1E7}" name="03/01/2026" dataDxfId="719"/>
    <tableColumn id="19" xr3:uid="{35835D97-B9AB-4055-99C3-C12E56F0F241}" name="04/01/2026" dataDxfId="718"/>
    <tableColumn id="20" xr3:uid="{A39E9ECE-94E1-474E-B089-960CC62F37AA}" name="05/01/2026" dataDxfId="717"/>
    <tableColumn id="21" xr3:uid="{A4B4CA56-F412-4449-84E4-7930838B00C7}" name="06/01/2026" dataDxfId="716"/>
    <tableColumn id="22" xr3:uid="{EE770576-4EFF-4ABD-BB9F-CA061DDA021F}" name="07/01/2026" dataDxfId="715"/>
    <tableColumn id="23" xr3:uid="{BF6D9EB8-61B4-458B-8158-0E92193E4C6F}" name="08/01/2026" dataDxfId="714"/>
    <tableColumn id="24" xr3:uid="{5205A227-8230-45DC-A950-ECB9FE84C024}" name="09/01/2026" dataDxfId="713"/>
    <tableColumn id="25" xr3:uid="{C789152D-66C9-41C2-A024-74D769682C30}" name="10/01/2026" dataDxfId="712"/>
    <tableColumn id="26" xr3:uid="{4271EDEE-9F80-4DCE-91CA-70594F942205}" name="11/01/2026" dataDxfId="711"/>
    <tableColumn id="27" xr3:uid="{A3EDDCE5-4F00-440B-AEE9-021E7BADE65F}" name="12/01/2026" dataDxfId="710"/>
    <tableColumn id="28" xr3:uid="{CEC44348-DAC1-4F1C-A418-C39786F354EA}" name="13/01/2026" dataDxfId="709"/>
    <tableColumn id="29" xr3:uid="{DC5F43AC-48C8-4F34-AB59-006A269E0E79}" name="14/01/2026" dataDxfId="708"/>
    <tableColumn id="30" xr3:uid="{F86159D6-A1EE-49A9-998B-12F464E3A8F6}" name="15/01/2026" dataDxfId="707"/>
    <tableColumn id="31" xr3:uid="{C78B3638-A9AA-4F25-9B04-8F4F00B03139}" name="16/01/2026" dataDxfId="706"/>
    <tableColumn id="32" xr3:uid="{4571D302-8C9A-4375-A247-43913C1B7C93}" name="17/01/2026" dataDxfId="705"/>
    <tableColumn id="33" xr3:uid="{13AA0D34-35D6-4A8A-A74B-427B89F9132C}" name="18/01/2026" dataDxfId="704"/>
    <tableColumn id="34" xr3:uid="{29F22176-3144-433B-87E5-AB0FD9B54CF5}" name="19/01/2026" dataDxfId="703"/>
    <tableColumn id="35" xr3:uid="{36E5E572-E9BE-4C8D-893B-1AA7C377547A}" name="20/01/2026" dataDxfId="702"/>
    <tableColumn id="36" xr3:uid="{4CA6FD0C-B1E4-44D2-9043-2EB1478E111A}" name="Total Dias" dataDxfId="701">
      <calculatedColumnFormula>COUNTIF(F7:AJ7,$F$121)</calculatedColumnFormula>
    </tableColumn>
    <tableColumn id="37" xr3:uid="{1B2F6D33-5934-4849-A9AE-2118BCA388AB}" name="Total Faltas" dataDxfId="700">
      <calculatedColumnFormula>COUNTIF(F7:AJ7,$G$121)</calculatedColumnFormula>
    </tableColumn>
    <tableColumn id="45" xr3:uid="{48EF73E1-B3DA-4BC4-87B2-01DBCF7A4999}" name="Contrato 1" dataDxfId="699">
      <calculatedColumnFormula>Tabela2[[#This Row],[Admissao]]+44</calculatedColumnFormula>
    </tableColumn>
    <tableColumn id="46" xr3:uid="{69326145-3985-4A0D-86C5-F7D990F6CFF1}" name="Situacao 1" dataDxfId="698">
      <calculatedColumnFormula>IF(Tabela2[[#This Row],[Contrato 1]]&gt;TODAY(),"Experiencia","Aprovado")</calculatedColumnFormula>
    </tableColumn>
    <tableColumn id="47" xr3:uid="{995C62E4-0C85-4476-8EC9-47013D1E337F}" name="Contrato 2" dataDxfId="697">
      <calculatedColumnFormula>Tabela2[[#This Row],[Contrato 1]]+45</calculatedColumnFormula>
    </tableColumn>
    <tableColumn id="48" xr3:uid="{CAA39745-CB30-48FF-8BD0-29073AC6160D}" name="Situacao 2" dataDxfId="696">
      <calculatedColumnFormula>IF(Tabela2[[#This Row],[Contrato 2]]&gt;TODAY(),"Experiencia","Aprovado")</calculatedColumnFormula>
    </tableColumn>
    <tableColumn id="42" xr3:uid="{8438C4E8-D290-4733-9CC2-AD255E128514}" name="Demissao" dataDxfId="695"/>
    <tableColumn id="38" xr3:uid="{DA86211E-3579-4A27-AD20-B998DE811145}" name="Cartao" dataDxfId="694"/>
    <tableColumn id="39" xr3:uid="{C47E37BD-98DF-45DE-B34F-B173315A92F2}" name="Holerite" dataDxfId="693"/>
    <tableColumn id="40" xr3:uid="{8741077E-2507-4C84-B5D4-32B557160DB2}" name="Recibo" dataDxfId="692"/>
    <tableColumn id="44" xr3:uid="{2C7D12D3-445C-4813-B802-F0201FA154D7}" name="Obra" dataDxfId="691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3740A55-9BAB-4A13-AC39-E67295F81552}" name="Tabela1" displayName="Tabela1" ref="E124:H125" totalsRowShown="0" headerRowDxfId="690" dataDxfId="689">
  <autoFilter ref="E124:H125" xr:uid="{73740A55-9BAB-4A13-AC39-E67295F81552}"/>
  <sortState xmlns:xlrd2="http://schemas.microsoft.com/office/spreadsheetml/2017/richdata2" ref="E125:G130">
    <sortCondition ref="F124:F130"/>
  </sortState>
  <tableColumns count="4">
    <tableColumn id="1" xr3:uid="{54B1781B-AF7F-40A4-AB3B-F43BEC0F3ADB}" name="OBRA" dataDxfId="688"/>
    <tableColumn id="2" xr3:uid="{098124A4-6853-4DD2-8268-BAD86A23E99E}" name="DATA" dataDxfId="687"/>
    <tableColumn id="3" xr3:uid="{EA21353E-849D-4ED7-A687-FAA1030449CA}" name="NOME" dataDxfId="686"/>
    <tableColumn id="4" xr3:uid="{15AADBE5-CF1D-4847-ACCE-3115EFE919BB}" name="OBS" dataDxfId="685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BN1022"/>
  <sheetViews>
    <sheetView tabSelected="1" topLeftCell="A6" zoomScale="130" zoomScaleNormal="130" zoomScaleSheetLayoutView="100" workbookViewId="0">
      <pane ySplit="1" topLeftCell="A7" activePane="bottomLeft" state="frozen"/>
      <selection activeCell="A6" sqref="A6"/>
      <selection pane="bottomLeft" activeCell="Z14" sqref="Z14"/>
    </sheetView>
  </sheetViews>
  <sheetFormatPr defaultColWidth="14.42578125" defaultRowHeight="11.1" customHeight="1" x14ac:dyDescent="0.2"/>
  <cols>
    <col min="1" max="1" width="4.28515625" style="50" customWidth="1"/>
    <col min="2" max="2" width="6.140625" style="50" customWidth="1"/>
    <col min="3" max="3" width="20.42578125" style="50" customWidth="1"/>
    <col min="4" max="4" width="7.85546875" style="50" hidden="1" customWidth="1"/>
    <col min="5" max="5" width="8.5703125" style="50" hidden="1" customWidth="1"/>
    <col min="6" max="24" width="4.140625" style="50" hidden="1" customWidth="1"/>
    <col min="25" max="36" width="4.140625" style="50" customWidth="1"/>
    <col min="37" max="37" width="3.7109375" style="50" customWidth="1"/>
    <col min="38" max="38" width="3.85546875" style="50" customWidth="1"/>
    <col min="39" max="42" width="4.28515625" style="50" customWidth="1"/>
    <col min="43" max="43" width="8.42578125" style="11" customWidth="1"/>
    <col min="44" max="46" width="3.7109375" style="50" customWidth="1"/>
    <col min="47" max="47" width="18.85546875" style="49" bestFit="1" customWidth="1"/>
    <col min="48" max="48" width="7.5703125" style="49" customWidth="1"/>
    <col min="49" max="49" width="8.7109375" style="50" customWidth="1"/>
    <col min="50" max="50" width="7.42578125" style="50" bestFit="1" customWidth="1"/>
    <col min="51" max="51" width="8.7109375" style="50" customWidth="1"/>
    <col min="52" max="52" width="7.5703125" style="50" bestFit="1" customWidth="1"/>
    <col min="53" max="53" width="8.7109375" style="50" customWidth="1"/>
    <col min="54" max="54" width="7.5703125" style="50" bestFit="1" customWidth="1"/>
    <col min="55" max="55" width="8.7109375" style="50" bestFit="1" customWidth="1"/>
    <col min="56" max="56" width="7.5703125" style="50" bestFit="1" customWidth="1"/>
    <col min="57" max="57" width="8.7109375" style="50" bestFit="1" customWidth="1"/>
    <col min="58" max="58" width="7.5703125" style="50" bestFit="1" customWidth="1"/>
    <col min="59" max="59" width="9.42578125" style="50" customWidth="1"/>
    <col min="60" max="60" width="6.42578125" style="50" customWidth="1"/>
    <col min="61" max="64" width="5.140625" style="50" customWidth="1"/>
    <col min="65" max="65" width="7.140625" style="50" customWidth="1"/>
    <col min="66" max="66" width="7" style="50" customWidth="1"/>
    <col min="67" max="16384" width="14.42578125" style="50"/>
  </cols>
  <sheetData>
    <row r="1" spans="1:66" s="49" customFormat="1" ht="11.1" customHeight="1" x14ac:dyDescent="0.2">
      <c r="C1" s="41" t="s">
        <v>0</v>
      </c>
      <c r="D1" s="42" t="s">
        <v>43</v>
      </c>
      <c r="E1" s="5"/>
      <c r="AK1" s="4"/>
      <c r="AL1" s="4"/>
      <c r="AM1" s="4"/>
      <c r="AN1" s="4"/>
      <c r="AO1" s="4"/>
      <c r="AP1" s="4"/>
      <c r="AQ1" s="10"/>
      <c r="AW1" s="50"/>
      <c r="AX1" s="50"/>
      <c r="AY1" s="50"/>
      <c r="AZ1" s="50"/>
      <c r="BA1" s="50"/>
      <c r="BB1" s="50"/>
      <c r="BC1" s="50"/>
      <c r="BD1" s="50"/>
      <c r="BE1" s="50"/>
      <c r="BF1" s="50"/>
      <c r="BG1" s="50"/>
      <c r="BH1" s="50"/>
      <c r="BI1" s="50"/>
      <c r="BJ1" s="50"/>
      <c r="BK1" s="50"/>
      <c r="BL1" s="50"/>
      <c r="BM1" s="50"/>
      <c r="BN1" s="50"/>
    </row>
    <row r="2" spans="1:66" s="49" customFormat="1" ht="11.1" customHeight="1" x14ac:dyDescent="0.2">
      <c r="C2" s="41" t="s">
        <v>1</v>
      </c>
      <c r="D2" s="42" t="s">
        <v>2</v>
      </c>
      <c r="E2" s="5"/>
      <c r="AK2" s="4"/>
      <c r="AL2" s="4"/>
      <c r="AM2" s="4"/>
      <c r="AN2" s="4"/>
      <c r="AO2" s="4"/>
      <c r="AP2" s="4"/>
      <c r="AQ2" s="10"/>
      <c r="AW2" s="50"/>
      <c r="AX2" s="50"/>
      <c r="AY2" s="50"/>
      <c r="AZ2" s="50"/>
      <c r="BA2" s="50"/>
      <c r="BB2" s="50"/>
      <c r="BC2" s="50"/>
      <c r="BD2" s="50"/>
      <c r="BE2" s="50"/>
      <c r="BF2" s="50"/>
      <c r="BG2" s="50"/>
      <c r="BH2" s="50"/>
      <c r="BI2" s="50"/>
      <c r="BJ2" s="50"/>
      <c r="BK2" s="50"/>
      <c r="BL2" s="50"/>
      <c r="BM2" s="50"/>
      <c r="BN2" s="50"/>
    </row>
    <row r="3" spans="1:66" s="82" customFormat="1" ht="11.1" customHeight="1" x14ac:dyDescent="0.2">
      <c r="C3" s="41" t="s">
        <v>3</v>
      </c>
      <c r="D3" s="42" t="s">
        <v>52</v>
      </c>
      <c r="E3" s="5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83"/>
      <c r="AX3" s="83"/>
      <c r="AY3" s="83"/>
      <c r="AZ3" s="83"/>
      <c r="BA3" s="83"/>
      <c r="BB3" s="83"/>
      <c r="BC3" s="83"/>
      <c r="BD3" s="83"/>
      <c r="BE3" s="83"/>
      <c r="BF3" s="83"/>
      <c r="BG3" s="83"/>
      <c r="BH3" s="83"/>
      <c r="BI3" s="83"/>
      <c r="BJ3" s="83"/>
      <c r="BK3" s="83"/>
      <c r="BL3" s="83"/>
      <c r="BM3" s="83"/>
      <c r="BN3" s="83"/>
    </row>
    <row r="4" spans="1:66" s="83" customFormat="1" ht="11.25" x14ac:dyDescent="0.2"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W4" s="82"/>
      <c r="X4" s="82"/>
      <c r="Y4" s="82"/>
      <c r="Z4" s="82"/>
      <c r="AA4" s="82"/>
      <c r="AB4" s="82"/>
      <c r="AC4" s="82"/>
      <c r="AD4" s="82"/>
      <c r="AE4" s="82"/>
      <c r="AF4" s="82"/>
      <c r="AG4" s="82"/>
      <c r="AH4" s="82"/>
      <c r="AI4" s="82"/>
      <c r="AJ4" s="8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</row>
    <row r="5" spans="1:66" s="83" customFormat="1" ht="11.25" x14ac:dyDescent="0.2">
      <c r="B5" s="82"/>
      <c r="C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  <c r="AD5" s="82"/>
      <c r="AE5" s="82"/>
      <c r="AF5" s="82"/>
      <c r="AG5" s="82"/>
      <c r="AH5" s="82"/>
      <c r="AI5" s="82"/>
      <c r="AJ5" s="82"/>
      <c r="AK5" s="82"/>
      <c r="AL5" s="82"/>
      <c r="AM5" s="82"/>
      <c r="AN5" s="82"/>
      <c r="AO5" s="82"/>
      <c r="AP5" s="82"/>
      <c r="AQ5" s="82"/>
      <c r="AR5" s="82"/>
      <c r="AS5" s="82"/>
      <c r="AT5" s="82"/>
      <c r="AU5" s="82"/>
    </row>
    <row r="6" spans="1:66" s="83" customFormat="1" ht="11.1" customHeight="1" x14ac:dyDescent="0.2">
      <c r="A6" s="43" t="s">
        <v>39</v>
      </c>
      <c r="B6" s="44" t="s">
        <v>4</v>
      </c>
      <c r="C6" s="23" t="s">
        <v>5</v>
      </c>
      <c r="D6" s="23" t="s">
        <v>6</v>
      </c>
      <c r="E6" s="23" t="s">
        <v>7</v>
      </c>
      <c r="F6" s="24" t="s">
        <v>53</v>
      </c>
      <c r="G6" s="24" t="s">
        <v>54</v>
      </c>
      <c r="H6" s="24" t="s">
        <v>55</v>
      </c>
      <c r="I6" s="24" t="s">
        <v>56</v>
      </c>
      <c r="J6" s="24" t="s">
        <v>57</v>
      </c>
      <c r="K6" s="24" t="s">
        <v>58</v>
      </c>
      <c r="L6" s="24" t="s">
        <v>59</v>
      </c>
      <c r="M6" s="24" t="s">
        <v>60</v>
      </c>
      <c r="N6" s="24" t="s">
        <v>61</v>
      </c>
      <c r="O6" s="24" t="s">
        <v>62</v>
      </c>
      <c r="P6" s="24" t="s">
        <v>63</v>
      </c>
      <c r="Q6" s="24" t="s">
        <v>64</v>
      </c>
      <c r="R6" s="24" t="s">
        <v>65</v>
      </c>
      <c r="S6" s="24" t="s">
        <v>66</v>
      </c>
      <c r="T6" s="24" t="s">
        <v>67</v>
      </c>
      <c r="U6" s="24" t="s">
        <v>68</v>
      </c>
      <c r="V6" s="24" t="s">
        <v>69</v>
      </c>
      <c r="W6" s="24" t="s">
        <v>70</v>
      </c>
      <c r="X6" s="24" t="s">
        <v>71</v>
      </c>
      <c r="Y6" s="24" t="s">
        <v>72</v>
      </c>
      <c r="Z6" s="24" t="s">
        <v>73</v>
      </c>
      <c r="AA6" s="24" t="s">
        <v>74</v>
      </c>
      <c r="AB6" s="24" t="s">
        <v>75</v>
      </c>
      <c r="AC6" s="24" t="s">
        <v>76</v>
      </c>
      <c r="AD6" s="24" t="s">
        <v>77</v>
      </c>
      <c r="AE6" s="24" t="s">
        <v>78</v>
      </c>
      <c r="AF6" s="24" t="s">
        <v>79</v>
      </c>
      <c r="AG6" s="24" t="s">
        <v>80</v>
      </c>
      <c r="AH6" s="24" t="s">
        <v>81</v>
      </c>
      <c r="AI6" s="24" t="s">
        <v>82</v>
      </c>
      <c r="AJ6" s="24" t="s">
        <v>83</v>
      </c>
      <c r="AK6" s="23" t="s">
        <v>8</v>
      </c>
      <c r="AL6" s="23" t="s">
        <v>9</v>
      </c>
      <c r="AM6" s="23" t="s">
        <v>10</v>
      </c>
      <c r="AN6" s="23" t="s">
        <v>11</v>
      </c>
      <c r="AO6" s="23" t="s">
        <v>12</v>
      </c>
      <c r="AP6" s="23" t="s">
        <v>13</v>
      </c>
      <c r="AQ6" s="23" t="s">
        <v>14</v>
      </c>
      <c r="AR6" s="23" t="s">
        <v>15</v>
      </c>
      <c r="AS6" s="23" t="s">
        <v>16</v>
      </c>
      <c r="AT6" s="23" t="s">
        <v>17</v>
      </c>
      <c r="AU6" s="45" t="s">
        <v>18</v>
      </c>
      <c r="AV6" s="82"/>
    </row>
    <row r="7" spans="1:66" ht="11.1" customHeight="1" x14ac:dyDescent="0.2">
      <c r="A7" s="51" t="s">
        <v>40</v>
      </c>
      <c r="B7" s="52">
        <v>21</v>
      </c>
      <c r="C7" s="53" t="s">
        <v>51</v>
      </c>
      <c r="D7" s="54" t="s">
        <v>23</v>
      </c>
      <c r="E7" s="48">
        <v>45981</v>
      </c>
      <c r="F7" s="8" t="s">
        <v>84</v>
      </c>
      <c r="G7" s="20" t="s">
        <v>21</v>
      </c>
      <c r="H7" s="20" t="s">
        <v>21</v>
      </c>
      <c r="I7" s="20" t="s">
        <v>21</v>
      </c>
      <c r="J7" s="20" t="s">
        <v>85</v>
      </c>
      <c r="K7" s="20" t="s">
        <v>21</v>
      </c>
      <c r="L7" s="8" t="s">
        <v>86</v>
      </c>
      <c r="M7" s="20" t="s">
        <v>84</v>
      </c>
      <c r="N7" s="20" t="s">
        <v>21</v>
      </c>
      <c r="O7" s="20" t="s">
        <v>21</v>
      </c>
      <c r="P7" s="20" t="s">
        <v>21</v>
      </c>
      <c r="Q7" s="20" t="s">
        <v>85</v>
      </c>
      <c r="R7" s="20" t="s">
        <v>21</v>
      </c>
      <c r="S7" s="20" t="s">
        <v>86</v>
      </c>
      <c r="T7" s="20" t="s">
        <v>84</v>
      </c>
      <c r="U7" s="20" t="s">
        <v>21</v>
      </c>
      <c r="V7" s="20" t="s">
        <v>21</v>
      </c>
      <c r="W7" s="20" t="s">
        <v>21</v>
      </c>
      <c r="X7" s="20" t="s">
        <v>21</v>
      </c>
      <c r="Y7" s="20" t="s">
        <v>21</v>
      </c>
      <c r="Z7" s="20" t="s">
        <v>86</v>
      </c>
      <c r="AA7" s="20" t="s">
        <v>84</v>
      </c>
      <c r="AB7" s="20" t="s">
        <v>21</v>
      </c>
      <c r="AC7" s="20" t="s">
        <v>21</v>
      </c>
      <c r="AD7" s="20" t="s">
        <v>21</v>
      </c>
      <c r="AE7" s="20" t="s">
        <v>21</v>
      </c>
      <c r="AF7" s="20" t="s">
        <v>21</v>
      </c>
      <c r="AG7" s="8" t="s">
        <v>86</v>
      </c>
      <c r="AH7" s="20" t="s">
        <v>84</v>
      </c>
      <c r="AI7" s="20" t="s">
        <v>21</v>
      </c>
      <c r="AJ7" s="20" t="s">
        <v>21</v>
      </c>
      <c r="AK7" s="55">
        <f t="shared" ref="AK7:AK14" si="0">COUNTIF(F7:AJ7,$F$121)</f>
        <v>0</v>
      </c>
      <c r="AL7" s="18">
        <f t="shared" ref="AL7:AL14" si="1">COUNTIF(F7:AJ7,$G$121)</f>
        <v>20</v>
      </c>
      <c r="AM7" s="19">
        <f>Tabela2[[#This Row],[Admissao]]+44</f>
        <v>46025</v>
      </c>
      <c r="AN7" s="20" t="str">
        <f ca="1">IF(Tabela2[[#This Row],[Contrato 1]]&gt;TODAY(),"Experiencia","Aprovado")</f>
        <v>Aprovado</v>
      </c>
      <c r="AO7" s="19">
        <f>Tabela2[[#This Row],[Contrato 1]]+45</f>
        <v>46070</v>
      </c>
      <c r="AP7" s="21" t="str">
        <f ca="1">IF(Tabela2[[#This Row],[Contrato 2]]&gt;TODAY(),"Experiencia","Aprovado")</f>
        <v>Experiencia</v>
      </c>
      <c r="AQ7" s="19"/>
      <c r="AR7" s="56" t="s">
        <v>22</v>
      </c>
      <c r="AS7" s="56" t="s">
        <v>22</v>
      </c>
      <c r="AT7" s="56" t="s">
        <v>22</v>
      </c>
      <c r="AU7" s="57" t="s">
        <v>43</v>
      </c>
    </row>
    <row r="8" spans="1:66" ht="11.1" customHeight="1" x14ac:dyDescent="0.2">
      <c r="A8" s="51" t="s">
        <v>40</v>
      </c>
      <c r="B8" s="52">
        <v>20</v>
      </c>
      <c r="C8" s="53" t="s">
        <v>50</v>
      </c>
      <c r="D8" s="54" t="s">
        <v>23</v>
      </c>
      <c r="E8" s="48">
        <v>45981</v>
      </c>
      <c r="F8" s="8" t="s">
        <v>84</v>
      </c>
      <c r="G8" s="8" t="s">
        <v>21</v>
      </c>
      <c r="H8" s="8" t="s">
        <v>21</v>
      </c>
      <c r="I8" s="8" t="s">
        <v>21</v>
      </c>
      <c r="J8" s="20" t="s">
        <v>85</v>
      </c>
      <c r="K8" s="8" t="s">
        <v>21</v>
      </c>
      <c r="L8" s="8" t="s">
        <v>86</v>
      </c>
      <c r="M8" s="20" t="s">
        <v>84</v>
      </c>
      <c r="N8" s="8" t="s">
        <v>21</v>
      </c>
      <c r="O8" s="8" t="s">
        <v>21</v>
      </c>
      <c r="P8" s="8" t="s">
        <v>21</v>
      </c>
      <c r="Q8" s="20" t="s">
        <v>85</v>
      </c>
      <c r="R8" s="8" t="s">
        <v>21</v>
      </c>
      <c r="S8" s="20" t="s">
        <v>86</v>
      </c>
      <c r="T8" s="20" t="s">
        <v>84</v>
      </c>
      <c r="U8" s="8" t="s">
        <v>21</v>
      </c>
      <c r="V8" s="8" t="s">
        <v>21</v>
      </c>
      <c r="W8" s="8" t="s">
        <v>21</v>
      </c>
      <c r="X8" s="8" t="s">
        <v>21</v>
      </c>
      <c r="Y8" s="8" t="s">
        <v>21</v>
      </c>
      <c r="Z8" s="20" t="s">
        <v>86</v>
      </c>
      <c r="AA8" s="20" t="s">
        <v>84</v>
      </c>
      <c r="AB8" s="8" t="s">
        <v>21</v>
      </c>
      <c r="AC8" s="8" t="s">
        <v>21</v>
      </c>
      <c r="AD8" s="8" t="s">
        <v>21</v>
      </c>
      <c r="AE8" s="8" t="s">
        <v>21</v>
      </c>
      <c r="AF8" s="8" t="s">
        <v>21</v>
      </c>
      <c r="AG8" s="8" t="s">
        <v>86</v>
      </c>
      <c r="AH8" s="20" t="s">
        <v>84</v>
      </c>
      <c r="AI8" s="8" t="s">
        <v>21</v>
      </c>
      <c r="AJ8" s="8" t="s">
        <v>21</v>
      </c>
      <c r="AK8" s="55">
        <f t="shared" si="0"/>
        <v>0</v>
      </c>
      <c r="AL8" s="18">
        <f t="shared" si="1"/>
        <v>20</v>
      </c>
      <c r="AM8" s="19">
        <f>Tabela2[[#This Row],[Admissao]]+44</f>
        <v>46025</v>
      </c>
      <c r="AN8" s="20" t="str">
        <f ca="1">IF(Tabela2[[#This Row],[Contrato 1]]&gt;TODAY(),"Experiencia","Aprovado")</f>
        <v>Aprovado</v>
      </c>
      <c r="AO8" s="19">
        <f>Tabela2[[#This Row],[Contrato 1]]+45</f>
        <v>46070</v>
      </c>
      <c r="AP8" s="21" t="str">
        <f ca="1">IF(Tabela2[[#This Row],[Contrato 2]]&gt;TODAY(),"Experiencia","Aprovado")</f>
        <v>Experiencia</v>
      </c>
      <c r="AQ8" s="19"/>
      <c r="AR8" s="56" t="s">
        <v>22</v>
      </c>
      <c r="AS8" s="56" t="s">
        <v>22</v>
      </c>
      <c r="AT8" s="56" t="s">
        <v>22</v>
      </c>
      <c r="AU8" s="57" t="s">
        <v>43</v>
      </c>
    </row>
    <row r="9" spans="1:66" ht="11.1" customHeight="1" x14ac:dyDescent="0.2">
      <c r="A9" s="51" t="s">
        <v>40</v>
      </c>
      <c r="B9" s="58">
        <v>14</v>
      </c>
      <c r="C9" s="58" t="s">
        <v>44</v>
      </c>
      <c r="D9" s="59" t="s">
        <v>23</v>
      </c>
      <c r="E9" s="60">
        <v>45965</v>
      </c>
      <c r="F9" s="8" t="s">
        <v>84</v>
      </c>
      <c r="G9" s="8" t="s">
        <v>20</v>
      </c>
      <c r="H9" s="8" t="s">
        <v>20</v>
      </c>
      <c r="I9" s="8" t="s">
        <v>87</v>
      </c>
      <c r="J9" s="20" t="s">
        <v>85</v>
      </c>
      <c r="K9" s="8" t="s">
        <v>87</v>
      </c>
      <c r="L9" s="8" t="s">
        <v>86</v>
      </c>
      <c r="M9" s="20" t="s">
        <v>84</v>
      </c>
      <c r="N9" s="8" t="s">
        <v>87</v>
      </c>
      <c r="O9" s="8" t="s">
        <v>87</v>
      </c>
      <c r="P9" s="8" t="s">
        <v>87</v>
      </c>
      <c r="Q9" s="20" t="s">
        <v>85</v>
      </c>
      <c r="R9" s="8" t="s">
        <v>87</v>
      </c>
      <c r="S9" s="20" t="s">
        <v>86</v>
      </c>
      <c r="T9" s="20" t="s">
        <v>84</v>
      </c>
      <c r="U9" s="20" t="s">
        <v>20</v>
      </c>
      <c r="V9" s="8" t="s">
        <v>20</v>
      </c>
      <c r="W9" s="8" t="s">
        <v>20</v>
      </c>
      <c r="X9" s="20" t="s">
        <v>20</v>
      </c>
      <c r="Y9" s="20" t="s">
        <v>20</v>
      </c>
      <c r="Z9" s="20" t="s">
        <v>86</v>
      </c>
      <c r="AA9" s="20" t="s">
        <v>84</v>
      </c>
      <c r="AB9" s="20"/>
      <c r="AC9" s="8"/>
      <c r="AD9" s="8"/>
      <c r="AE9" s="20"/>
      <c r="AF9" s="20"/>
      <c r="AG9" s="20" t="s">
        <v>86</v>
      </c>
      <c r="AH9" s="20" t="s">
        <v>84</v>
      </c>
      <c r="AI9" s="47"/>
      <c r="AJ9" s="8"/>
      <c r="AK9" s="61">
        <f t="shared" si="0"/>
        <v>7</v>
      </c>
      <c r="AL9" s="9">
        <f t="shared" si="1"/>
        <v>0</v>
      </c>
      <c r="AM9" s="7">
        <f>Tabela2[[#This Row],[Admissao]]+44</f>
        <v>46009</v>
      </c>
      <c r="AN9" s="8" t="str">
        <f ca="1">IF(Tabela2[[#This Row],[Contrato 1]]&gt;TODAY(),"Experiencia","Aprovado")</f>
        <v>Aprovado</v>
      </c>
      <c r="AO9" s="7">
        <f>Tabela2[[#This Row],[Contrato 1]]+45</f>
        <v>46054</v>
      </c>
      <c r="AP9" s="22" t="str">
        <f ca="1">IF(Tabela2[[#This Row],[Contrato 2]]&gt;TODAY(),"Experiencia","Aprovado")</f>
        <v>Experiencia</v>
      </c>
      <c r="AQ9" s="7"/>
      <c r="AR9" s="62" t="s">
        <v>22</v>
      </c>
      <c r="AS9" s="62" t="s">
        <v>22</v>
      </c>
      <c r="AT9" s="62" t="s">
        <v>22</v>
      </c>
      <c r="AU9" s="57" t="s">
        <v>43</v>
      </c>
    </row>
    <row r="10" spans="1:66" ht="11.1" customHeight="1" x14ac:dyDescent="0.2">
      <c r="A10" s="51" t="s">
        <v>40</v>
      </c>
      <c r="B10" s="58">
        <v>16</v>
      </c>
      <c r="C10" s="58" t="s">
        <v>46</v>
      </c>
      <c r="D10" s="59" t="s">
        <v>23</v>
      </c>
      <c r="E10" s="60">
        <v>45967</v>
      </c>
      <c r="F10" s="8" t="s">
        <v>84</v>
      </c>
      <c r="G10" s="8" t="s">
        <v>20</v>
      </c>
      <c r="H10" s="8" t="s">
        <v>20</v>
      </c>
      <c r="I10" s="8" t="s">
        <v>87</v>
      </c>
      <c r="J10" s="20" t="s">
        <v>85</v>
      </c>
      <c r="K10" s="8" t="s">
        <v>87</v>
      </c>
      <c r="L10" s="8" t="s">
        <v>86</v>
      </c>
      <c r="M10" s="20" t="s">
        <v>84</v>
      </c>
      <c r="N10" s="8" t="s">
        <v>87</v>
      </c>
      <c r="O10" s="8" t="s">
        <v>87</v>
      </c>
      <c r="P10" s="8" t="s">
        <v>87</v>
      </c>
      <c r="Q10" s="20" t="s">
        <v>85</v>
      </c>
      <c r="R10" s="8" t="s">
        <v>87</v>
      </c>
      <c r="S10" s="20" t="s">
        <v>86</v>
      </c>
      <c r="T10" s="20" t="s">
        <v>84</v>
      </c>
      <c r="U10" s="20" t="s">
        <v>20</v>
      </c>
      <c r="V10" s="8" t="s">
        <v>20</v>
      </c>
      <c r="W10" s="8" t="s">
        <v>20</v>
      </c>
      <c r="X10" s="20" t="s">
        <v>20</v>
      </c>
      <c r="Y10" s="20" t="s">
        <v>20</v>
      </c>
      <c r="Z10" s="20" t="s">
        <v>86</v>
      </c>
      <c r="AA10" s="20" t="s">
        <v>84</v>
      </c>
      <c r="AB10" s="20"/>
      <c r="AC10" s="8"/>
      <c r="AD10" s="8"/>
      <c r="AE10" s="20"/>
      <c r="AF10" s="20"/>
      <c r="AG10" s="20" t="s">
        <v>86</v>
      </c>
      <c r="AH10" s="20" t="s">
        <v>84</v>
      </c>
      <c r="AI10" s="47"/>
      <c r="AJ10" s="8"/>
      <c r="AK10" s="61">
        <f t="shared" si="0"/>
        <v>7</v>
      </c>
      <c r="AL10" s="9">
        <f t="shared" si="1"/>
        <v>0</v>
      </c>
      <c r="AM10" s="7">
        <f>Tabela2[[#This Row],[Admissao]]+44</f>
        <v>46011</v>
      </c>
      <c r="AN10" s="8" t="str">
        <f ca="1">IF(Tabela2[[#This Row],[Contrato 1]]&gt;TODAY(),"Experiencia","Aprovado")</f>
        <v>Aprovado</v>
      </c>
      <c r="AO10" s="7">
        <f>Tabela2[[#This Row],[Contrato 1]]+45</f>
        <v>46056</v>
      </c>
      <c r="AP10" s="22" t="str">
        <f ca="1">IF(Tabela2[[#This Row],[Contrato 2]]&gt;TODAY(),"Experiencia","Aprovado")</f>
        <v>Experiencia</v>
      </c>
      <c r="AQ10" s="7"/>
      <c r="AR10" s="62" t="s">
        <v>22</v>
      </c>
      <c r="AS10" s="62" t="s">
        <v>22</v>
      </c>
      <c r="AT10" s="62" t="s">
        <v>22</v>
      </c>
      <c r="AU10" s="57" t="s">
        <v>43</v>
      </c>
    </row>
    <row r="11" spans="1:66" ht="11.1" customHeight="1" x14ac:dyDescent="0.2">
      <c r="A11" s="51" t="s">
        <v>40</v>
      </c>
      <c r="B11" s="58">
        <v>15</v>
      </c>
      <c r="C11" s="58" t="s">
        <v>45</v>
      </c>
      <c r="D11" s="59" t="s">
        <v>19</v>
      </c>
      <c r="E11" s="60">
        <v>45966</v>
      </c>
      <c r="F11" s="8" t="s">
        <v>84</v>
      </c>
      <c r="G11" s="8" t="s">
        <v>20</v>
      </c>
      <c r="H11" s="8" t="s">
        <v>20</v>
      </c>
      <c r="I11" s="8" t="s">
        <v>87</v>
      </c>
      <c r="J11" s="20" t="s">
        <v>85</v>
      </c>
      <c r="K11" s="8" t="s">
        <v>87</v>
      </c>
      <c r="L11" s="8" t="s">
        <v>86</v>
      </c>
      <c r="M11" s="8" t="s">
        <v>84</v>
      </c>
      <c r="N11" s="8" t="s">
        <v>87</v>
      </c>
      <c r="O11" s="8" t="s">
        <v>87</v>
      </c>
      <c r="P11" s="8" t="s">
        <v>87</v>
      </c>
      <c r="Q11" s="20" t="s">
        <v>85</v>
      </c>
      <c r="R11" s="8" t="s">
        <v>87</v>
      </c>
      <c r="S11" s="20" t="s">
        <v>86</v>
      </c>
      <c r="T11" s="20" t="s">
        <v>84</v>
      </c>
      <c r="U11" s="20" t="s">
        <v>20</v>
      </c>
      <c r="V11" s="8" t="s">
        <v>20</v>
      </c>
      <c r="W11" s="8" t="s">
        <v>20</v>
      </c>
      <c r="X11" s="20" t="s">
        <v>20</v>
      </c>
      <c r="Y11" s="20" t="s">
        <v>20</v>
      </c>
      <c r="Z11" s="20" t="s">
        <v>86</v>
      </c>
      <c r="AA11" s="20" t="s">
        <v>84</v>
      </c>
      <c r="AB11" s="20"/>
      <c r="AC11" s="8"/>
      <c r="AD11" s="8"/>
      <c r="AE11" s="20"/>
      <c r="AF11" s="20"/>
      <c r="AG11" s="20" t="s">
        <v>86</v>
      </c>
      <c r="AH11" s="20" t="s">
        <v>84</v>
      </c>
      <c r="AI11" s="47"/>
      <c r="AJ11" s="8"/>
      <c r="AK11" s="61">
        <f t="shared" si="0"/>
        <v>7</v>
      </c>
      <c r="AL11" s="9">
        <f t="shared" si="1"/>
        <v>0</v>
      </c>
      <c r="AM11" s="7">
        <f>Tabela2[[#This Row],[Admissao]]+44</f>
        <v>46010</v>
      </c>
      <c r="AN11" s="8" t="str">
        <f ca="1">IF(Tabela2[[#This Row],[Contrato 1]]&gt;TODAY(),"Experiencia","Aprovado")</f>
        <v>Aprovado</v>
      </c>
      <c r="AO11" s="7">
        <f>Tabela2[[#This Row],[Contrato 1]]+45</f>
        <v>46055</v>
      </c>
      <c r="AP11" s="22" t="str">
        <f ca="1">IF(Tabela2[[#This Row],[Contrato 2]]&gt;TODAY(),"Experiencia","Aprovado")</f>
        <v>Experiencia</v>
      </c>
      <c r="AQ11" s="7"/>
      <c r="AR11" s="62" t="s">
        <v>22</v>
      </c>
      <c r="AS11" s="62" t="s">
        <v>22</v>
      </c>
      <c r="AT11" s="62" t="s">
        <v>22</v>
      </c>
      <c r="AU11" s="57" t="s">
        <v>43</v>
      </c>
    </row>
    <row r="12" spans="1:66" ht="11.1" customHeight="1" x14ac:dyDescent="0.2">
      <c r="A12" s="63" t="s">
        <v>40</v>
      </c>
      <c r="B12" s="64">
        <v>17</v>
      </c>
      <c r="C12" s="64" t="s">
        <v>47</v>
      </c>
      <c r="D12" s="65" t="s">
        <v>19</v>
      </c>
      <c r="E12" s="66">
        <v>45968</v>
      </c>
      <c r="F12" s="8" t="s">
        <v>84</v>
      </c>
      <c r="G12" s="8" t="s">
        <v>20</v>
      </c>
      <c r="H12" s="8" t="s">
        <v>20</v>
      </c>
      <c r="I12" s="8" t="s">
        <v>87</v>
      </c>
      <c r="J12" s="20" t="s">
        <v>85</v>
      </c>
      <c r="K12" s="8" t="s">
        <v>87</v>
      </c>
      <c r="L12" s="8" t="s">
        <v>86</v>
      </c>
      <c r="M12" s="8" t="s">
        <v>84</v>
      </c>
      <c r="N12" s="8" t="s">
        <v>87</v>
      </c>
      <c r="O12" s="8" t="s">
        <v>87</v>
      </c>
      <c r="P12" s="8" t="s">
        <v>87</v>
      </c>
      <c r="Q12" s="20" t="s">
        <v>85</v>
      </c>
      <c r="R12" s="8" t="s">
        <v>87</v>
      </c>
      <c r="S12" s="20" t="s">
        <v>86</v>
      </c>
      <c r="T12" s="20" t="s">
        <v>84</v>
      </c>
      <c r="U12" s="20" t="s">
        <v>20</v>
      </c>
      <c r="V12" s="8" t="s">
        <v>20</v>
      </c>
      <c r="W12" s="8" t="s">
        <v>20</v>
      </c>
      <c r="X12" s="20" t="s">
        <v>20</v>
      </c>
      <c r="Y12" s="20" t="s">
        <v>20</v>
      </c>
      <c r="Z12" s="20" t="s">
        <v>86</v>
      </c>
      <c r="AA12" s="20" t="s">
        <v>84</v>
      </c>
      <c r="AB12" s="20"/>
      <c r="AC12" s="8"/>
      <c r="AD12" s="8"/>
      <c r="AE12" s="20"/>
      <c r="AF12" s="20"/>
      <c r="AG12" s="20" t="s">
        <v>86</v>
      </c>
      <c r="AH12" s="20" t="s">
        <v>84</v>
      </c>
      <c r="AI12" s="47"/>
      <c r="AJ12" s="8"/>
      <c r="AK12" s="61">
        <f t="shared" si="0"/>
        <v>7</v>
      </c>
      <c r="AL12" s="9">
        <f t="shared" si="1"/>
        <v>0</v>
      </c>
      <c r="AM12" s="7">
        <f>Tabela2[[#This Row],[Admissao]]+44</f>
        <v>46012</v>
      </c>
      <c r="AN12" s="8" t="str">
        <f ca="1">IF(Tabela2[[#This Row],[Contrato 1]]&gt;TODAY(),"Experiencia","Aprovado")</f>
        <v>Aprovado</v>
      </c>
      <c r="AO12" s="7">
        <f>Tabela2[[#This Row],[Contrato 1]]+45</f>
        <v>46057</v>
      </c>
      <c r="AP12" s="22" t="str">
        <f ca="1">IF(Tabela2[[#This Row],[Contrato 2]]&gt;TODAY(),"Experiencia","Aprovado")</f>
        <v>Experiencia</v>
      </c>
      <c r="AQ12" s="7"/>
      <c r="AR12" s="62" t="s">
        <v>22</v>
      </c>
      <c r="AS12" s="62" t="s">
        <v>22</v>
      </c>
      <c r="AT12" s="62" t="s">
        <v>22</v>
      </c>
      <c r="AU12" s="67" t="s">
        <v>43</v>
      </c>
    </row>
    <row r="13" spans="1:66" ht="11.1" customHeight="1" x14ac:dyDescent="0.2">
      <c r="A13" s="68" t="s">
        <v>40</v>
      </c>
      <c r="B13" s="68">
        <v>18</v>
      </c>
      <c r="C13" s="68" t="s">
        <v>38</v>
      </c>
      <c r="D13" s="56" t="s">
        <v>36</v>
      </c>
      <c r="E13" s="69">
        <v>45969</v>
      </c>
      <c r="F13" s="20" t="s">
        <v>84</v>
      </c>
      <c r="G13" s="8" t="s">
        <v>20</v>
      </c>
      <c r="H13" s="8" t="s">
        <v>20</v>
      </c>
      <c r="I13" s="8" t="s">
        <v>87</v>
      </c>
      <c r="J13" s="20" t="s">
        <v>85</v>
      </c>
      <c r="K13" s="8" t="s">
        <v>87</v>
      </c>
      <c r="L13" s="20" t="s">
        <v>86</v>
      </c>
      <c r="M13" s="20" t="s">
        <v>84</v>
      </c>
      <c r="N13" s="8" t="s">
        <v>87</v>
      </c>
      <c r="O13" s="8" t="s">
        <v>87</v>
      </c>
      <c r="P13" s="8" t="s">
        <v>87</v>
      </c>
      <c r="Q13" s="20" t="s">
        <v>85</v>
      </c>
      <c r="R13" s="8" t="s">
        <v>87</v>
      </c>
      <c r="S13" s="20" t="s">
        <v>86</v>
      </c>
      <c r="T13" s="20" t="s">
        <v>84</v>
      </c>
      <c r="U13" s="20" t="s">
        <v>20</v>
      </c>
      <c r="V13" s="8" t="s">
        <v>20</v>
      </c>
      <c r="W13" s="8" t="s">
        <v>20</v>
      </c>
      <c r="X13" s="20" t="s">
        <v>20</v>
      </c>
      <c r="Y13" s="20" t="s">
        <v>20</v>
      </c>
      <c r="Z13" s="20" t="s">
        <v>86</v>
      </c>
      <c r="AA13" s="20" t="s">
        <v>84</v>
      </c>
      <c r="AB13" s="20"/>
      <c r="AC13" s="8"/>
      <c r="AD13" s="8"/>
      <c r="AE13" s="20"/>
      <c r="AF13" s="20"/>
      <c r="AG13" s="20" t="s">
        <v>86</v>
      </c>
      <c r="AH13" s="20" t="s">
        <v>84</v>
      </c>
      <c r="AI13" s="47"/>
      <c r="AJ13" s="8"/>
      <c r="AK13" s="55">
        <f t="shared" si="0"/>
        <v>7</v>
      </c>
      <c r="AL13" s="18">
        <f t="shared" si="1"/>
        <v>0</v>
      </c>
      <c r="AM13" s="19">
        <f>Tabela2[[#This Row],[Admissao]]+44</f>
        <v>46013</v>
      </c>
      <c r="AN13" s="20" t="str">
        <f ca="1">IF(Tabela2[[#This Row],[Contrato 1]]&gt;TODAY(),"Experiencia","Aprovado")</f>
        <v>Aprovado</v>
      </c>
      <c r="AO13" s="19">
        <f>Tabela2[[#This Row],[Contrato 1]]+45</f>
        <v>46058</v>
      </c>
      <c r="AP13" s="21" t="str">
        <f ca="1">IF(Tabela2[[#This Row],[Contrato 2]]&gt;TODAY(),"Experiencia","Aprovado")</f>
        <v>Experiencia</v>
      </c>
      <c r="AQ13" s="19"/>
      <c r="AR13" s="62" t="s">
        <v>22</v>
      </c>
      <c r="AS13" s="62" t="s">
        <v>22</v>
      </c>
      <c r="AT13" s="62" t="s">
        <v>22</v>
      </c>
      <c r="AU13" s="67" t="s">
        <v>43</v>
      </c>
    </row>
    <row r="14" spans="1:66" ht="11.1" customHeight="1" x14ac:dyDescent="0.2">
      <c r="A14" s="62" t="s">
        <v>41</v>
      </c>
      <c r="B14" s="62" t="s">
        <v>48</v>
      </c>
      <c r="C14" s="62" t="s">
        <v>49</v>
      </c>
      <c r="D14" s="70" t="s">
        <v>19</v>
      </c>
      <c r="E14" s="17">
        <v>45861</v>
      </c>
      <c r="F14" s="8" t="s">
        <v>84</v>
      </c>
      <c r="G14" s="8" t="s">
        <v>21</v>
      </c>
      <c r="H14" s="8" t="s">
        <v>21</v>
      </c>
      <c r="I14" s="8" t="s">
        <v>87</v>
      </c>
      <c r="J14" s="20" t="s">
        <v>85</v>
      </c>
      <c r="K14" s="8" t="s">
        <v>87</v>
      </c>
      <c r="L14" s="8" t="s">
        <v>86</v>
      </c>
      <c r="M14" s="20" t="s">
        <v>84</v>
      </c>
      <c r="N14" s="8" t="s">
        <v>87</v>
      </c>
      <c r="O14" s="8" t="s">
        <v>87</v>
      </c>
      <c r="P14" s="8" t="s">
        <v>87</v>
      </c>
      <c r="Q14" s="20" t="s">
        <v>85</v>
      </c>
      <c r="R14" s="8" t="s">
        <v>87</v>
      </c>
      <c r="S14" s="20" t="s">
        <v>86</v>
      </c>
      <c r="T14" s="20" t="s">
        <v>84</v>
      </c>
      <c r="U14" s="20" t="s">
        <v>21</v>
      </c>
      <c r="V14" s="8" t="s">
        <v>20</v>
      </c>
      <c r="W14" s="8" t="s">
        <v>20</v>
      </c>
      <c r="X14" s="20" t="s">
        <v>20</v>
      </c>
      <c r="Y14" s="20" t="s">
        <v>21</v>
      </c>
      <c r="Z14" s="20" t="s">
        <v>86</v>
      </c>
      <c r="AA14" s="20" t="s">
        <v>84</v>
      </c>
      <c r="AB14" s="8"/>
      <c r="AC14" s="8"/>
      <c r="AD14" s="8"/>
      <c r="AE14" s="20"/>
      <c r="AF14" s="20"/>
      <c r="AG14" s="20" t="s">
        <v>86</v>
      </c>
      <c r="AH14" s="20" t="s">
        <v>84</v>
      </c>
      <c r="AI14" s="47"/>
      <c r="AJ14" s="8"/>
      <c r="AK14" s="61">
        <f t="shared" si="0"/>
        <v>3</v>
      </c>
      <c r="AL14" s="9">
        <f t="shared" si="1"/>
        <v>4</v>
      </c>
      <c r="AM14" s="7">
        <f>Tabela2[[#This Row],[Admissao]]+44</f>
        <v>45905</v>
      </c>
      <c r="AN14" s="8" t="str">
        <f ca="1">IF(Tabela2[[#This Row],[Contrato 1]]&gt;TODAY(),"Experiencia","Aprovado")</f>
        <v>Aprovado</v>
      </c>
      <c r="AO14" s="7">
        <f>Tabela2[[#This Row],[Contrato 1]]+45</f>
        <v>45950</v>
      </c>
      <c r="AP14" s="22" t="str">
        <f ca="1">IF(Tabela2[[#This Row],[Contrato 2]]&gt;TODAY(),"Experiencia","Aprovado")</f>
        <v>Aprovado</v>
      </c>
      <c r="AQ14" s="7"/>
      <c r="AR14" s="62" t="s">
        <v>22</v>
      </c>
      <c r="AS14" s="62" t="s">
        <v>22</v>
      </c>
      <c r="AT14" s="62" t="s">
        <v>22</v>
      </c>
      <c r="AU14" s="67" t="s">
        <v>43</v>
      </c>
    </row>
    <row r="15" spans="1:66" ht="11.1" customHeight="1" x14ac:dyDescent="0.2">
      <c r="A15" s="71"/>
      <c r="B15" s="71"/>
      <c r="C15" s="71"/>
      <c r="D15" s="72"/>
      <c r="E15" s="12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26"/>
      <c r="AJ15" s="15"/>
      <c r="AK15" s="73"/>
      <c r="AL15" s="28"/>
      <c r="AM15" s="14"/>
      <c r="AN15" s="15"/>
      <c r="AO15" s="14"/>
      <c r="AP15" s="27"/>
      <c r="AQ15" s="14"/>
      <c r="AR15" s="71"/>
      <c r="AS15" s="71"/>
      <c r="AT15" s="71"/>
      <c r="AU15" s="74"/>
    </row>
    <row r="16" spans="1:66" ht="11.1" customHeight="1" x14ac:dyDescent="0.2">
      <c r="A16" s="71"/>
      <c r="B16" s="75"/>
      <c r="C16" s="71"/>
      <c r="D16" s="72"/>
      <c r="E16" s="12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26"/>
      <c r="AJ16" s="15"/>
      <c r="AK16" s="73"/>
      <c r="AL16" s="28"/>
      <c r="AM16" s="14"/>
      <c r="AN16" s="15"/>
      <c r="AO16" s="14"/>
      <c r="AP16" s="27"/>
      <c r="AQ16" s="14"/>
      <c r="AR16" s="71"/>
      <c r="AS16" s="71"/>
      <c r="AT16" s="71"/>
      <c r="AU16" s="74"/>
    </row>
    <row r="17" spans="1:66" ht="11.1" customHeight="1" x14ac:dyDescent="0.2">
      <c r="A17" s="71"/>
      <c r="B17" s="75"/>
      <c r="C17" s="71"/>
      <c r="D17" s="72"/>
      <c r="E17" s="12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26"/>
      <c r="AJ17" s="15"/>
      <c r="AK17" s="73"/>
      <c r="AL17" s="28"/>
      <c r="AM17" s="14"/>
      <c r="AN17" s="15"/>
      <c r="AO17" s="14"/>
      <c r="AP17" s="27"/>
      <c r="AQ17" s="14"/>
      <c r="AR17" s="71"/>
      <c r="AS17" s="71"/>
      <c r="AT17" s="71"/>
      <c r="AU17" s="74"/>
    </row>
    <row r="18" spans="1:66" ht="11.1" customHeight="1" x14ac:dyDescent="0.2">
      <c r="A18" s="71"/>
      <c r="B18" s="75"/>
      <c r="C18" s="71"/>
      <c r="D18" s="72"/>
      <c r="E18" s="12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73"/>
      <c r="AL18" s="28"/>
      <c r="AM18" s="14"/>
      <c r="AN18" s="15"/>
      <c r="AO18" s="14"/>
      <c r="AP18" s="27"/>
      <c r="AQ18" s="14"/>
      <c r="AR18" s="71"/>
      <c r="AS18" s="71"/>
      <c r="AT18" s="71"/>
      <c r="AU18" s="74"/>
    </row>
    <row r="19" spans="1:66" ht="11.1" customHeight="1" x14ac:dyDescent="0.2">
      <c r="A19" s="71"/>
      <c r="B19" s="75"/>
      <c r="C19" s="71"/>
      <c r="D19" s="72"/>
      <c r="E19" s="12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26"/>
      <c r="AJ19" s="15"/>
      <c r="AK19" s="73"/>
      <c r="AL19" s="28"/>
      <c r="AM19" s="14"/>
      <c r="AN19" s="15"/>
      <c r="AO19" s="14"/>
      <c r="AP19" s="27"/>
      <c r="AQ19" s="14"/>
      <c r="AR19" s="71"/>
      <c r="AS19" s="71"/>
      <c r="AT19" s="71"/>
      <c r="AU19" s="74"/>
    </row>
    <row r="20" spans="1:66" ht="11.1" hidden="1" customHeight="1" x14ac:dyDescent="0.2">
      <c r="A20" s="71"/>
      <c r="B20" s="75"/>
      <c r="C20" s="71"/>
      <c r="D20" s="72"/>
      <c r="E20" s="12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73"/>
      <c r="AL20" s="28"/>
      <c r="AM20" s="14"/>
      <c r="AN20" s="15"/>
      <c r="AO20" s="14"/>
      <c r="AP20" s="27"/>
      <c r="AQ20" s="14"/>
      <c r="AR20" s="71"/>
      <c r="AS20" s="71"/>
      <c r="AT20" s="71"/>
      <c r="AU20" s="74"/>
    </row>
    <row r="21" spans="1:66" ht="11.1" hidden="1" customHeight="1" x14ac:dyDescent="0.2">
      <c r="A21" s="71"/>
      <c r="B21" s="75"/>
      <c r="C21" s="71"/>
      <c r="D21" s="72"/>
      <c r="E21" s="12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26"/>
      <c r="AJ21" s="15"/>
      <c r="AK21" s="73"/>
      <c r="AL21" s="28"/>
      <c r="AM21" s="14"/>
      <c r="AN21" s="15"/>
      <c r="AO21" s="14"/>
      <c r="AP21" s="27"/>
      <c r="AQ21" s="14"/>
      <c r="AR21" s="71"/>
      <c r="AS21" s="71"/>
      <c r="AT21" s="71"/>
      <c r="AU21" s="74"/>
    </row>
    <row r="22" spans="1:66" ht="11.1" hidden="1" customHeight="1" x14ac:dyDescent="0.2">
      <c r="A22" s="71"/>
      <c r="B22" s="75"/>
      <c r="C22" s="71"/>
      <c r="D22" s="72"/>
      <c r="E22" s="12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26"/>
      <c r="AJ22" s="15"/>
      <c r="AK22" s="73"/>
      <c r="AL22" s="28"/>
      <c r="AM22" s="14"/>
      <c r="AN22" s="15"/>
      <c r="AO22" s="14"/>
      <c r="AP22" s="27"/>
      <c r="AQ22" s="14"/>
      <c r="AR22" s="71"/>
      <c r="AS22" s="71"/>
      <c r="AT22" s="71"/>
      <c r="AU22" s="74"/>
    </row>
    <row r="23" spans="1:66" ht="11.1" hidden="1" customHeight="1" x14ac:dyDescent="0.2">
      <c r="A23" s="71"/>
      <c r="B23" s="75"/>
      <c r="C23" s="71"/>
      <c r="D23" s="72"/>
      <c r="E23" s="12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26"/>
      <c r="AJ23" s="15"/>
      <c r="AK23" s="73"/>
      <c r="AL23" s="28"/>
      <c r="AM23" s="14"/>
      <c r="AN23" s="15"/>
      <c r="AO23" s="14"/>
      <c r="AP23" s="27"/>
      <c r="AQ23" s="14"/>
      <c r="AR23" s="71"/>
      <c r="AS23" s="71"/>
      <c r="AT23" s="71"/>
      <c r="AU23" s="74"/>
    </row>
    <row r="24" spans="1:66" ht="11.1" hidden="1" customHeight="1" x14ac:dyDescent="0.2">
      <c r="A24" s="71"/>
      <c r="B24" s="75"/>
      <c r="C24" s="71"/>
      <c r="D24" s="72"/>
      <c r="E24" s="12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26"/>
      <c r="AJ24" s="15"/>
      <c r="AK24" s="73"/>
      <c r="AL24" s="28"/>
      <c r="AM24" s="14"/>
      <c r="AN24" s="15"/>
      <c r="AO24" s="14"/>
      <c r="AP24" s="27"/>
      <c r="AQ24" s="14"/>
      <c r="AR24" s="71"/>
      <c r="AS24" s="71"/>
      <c r="AT24" s="71"/>
      <c r="AU24" s="74"/>
    </row>
    <row r="25" spans="1:66" ht="11.1" hidden="1" customHeight="1" x14ac:dyDescent="0.2">
      <c r="B25" s="75"/>
      <c r="C25" s="71"/>
      <c r="D25" s="72"/>
      <c r="E25" s="12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26"/>
      <c r="AJ25" s="15"/>
      <c r="AK25" s="35"/>
      <c r="AL25" s="36"/>
      <c r="AM25" s="37"/>
      <c r="AN25" s="15"/>
      <c r="AO25" s="14"/>
      <c r="AP25" s="27"/>
      <c r="AQ25" s="14"/>
      <c r="AR25" s="71"/>
      <c r="AS25" s="71"/>
      <c r="AT25" s="71"/>
      <c r="AU25" s="74"/>
    </row>
    <row r="26" spans="1:66" ht="11.1" hidden="1" customHeight="1" x14ac:dyDescent="0.2">
      <c r="B26" s="75"/>
      <c r="C26" s="71"/>
      <c r="D26" s="72"/>
      <c r="E26" s="12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26"/>
      <c r="AJ26" s="15"/>
      <c r="AK26" s="35"/>
      <c r="AL26" s="36"/>
      <c r="AM26" s="37"/>
      <c r="AN26" s="15"/>
      <c r="AO26" s="14"/>
      <c r="AP26" s="27"/>
      <c r="AQ26" s="14"/>
      <c r="AR26" s="71"/>
      <c r="AS26" s="71"/>
      <c r="AT26" s="71"/>
      <c r="AU26" s="74"/>
    </row>
    <row r="27" spans="1:66" ht="11.1" hidden="1" customHeight="1" x14ac:dyDescent="0.2">
      <c r="B27" s="75"/>
      <c r="C27" s="71"/>
      <c r="D27" s="72"/>
      <c r="E27" s="12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26"/>
      <c r="AJ27" s="15"/>
      <c r="AK27" s="35"/>
      <c r="AL27" s="36"/>
      <c r="AM27" s="37"/>
      <c r="AN27" s="15"/>
      <c r="AO27" s="14"/>
      <c r="AP27" s="27"/>
      <c r="AQ27" s="14"/>
      <c r="AR27" s="71"/>
      <c r="AS27" s="71"/>
      <c r="AT27" s="71"/>
      <c r="AU27" s="74"/>
    </row>
    <row r="28" spans="1:66" ht="11.1" hidden="1" customHeight="1" x14ac:dyDescent="0.2">
      <c r="B28" s="75"/>
      <c r="C28" s="71"/>
      <c r="D28" s="72"/>
      <c r="E28" s="12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26"/>
      <c r="AJ28" s="15"/>
      <c r="AK28" s="35"/>
      <c r="AL28" s="36"/>
      <c r="AM28" s="37"/>
      <c r="AN28" s="15"/>
      <c r="AO28" s="14"/>
      <c r="AP28" s="27"/>
      <c r="AQ28" s="14"/>
      <c r="AR28" s="71"/>
      <c r="AS28" s="71"/>
      <c r="AT28" s="71"/>
      <c r="AU28" s="74"/>
    </row>
    <row r="29" spans="1:66" ht="11.1" hidden="1" customHeight="1" x14ac:dyDescent="0.2">
      <c r="B29" s="75"/>
      <c r="C29" s="71"/>
      <c r="D29" s="71"/>
      <c r="E29" s="12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26"/>
      <c r="AJ29" s="15"/>
      <c r="AK29" s="35"/>
      <c r="AL29" s="36"/>
      <c r="AM29" s="37"/>
      <c r="AN29" s="15"/>
      <c r="AO29" s="14"/>
      <c r="AP29" s="27"/>
      <c r="AQ29" s="14"/>
      <c r="AR29" s="71"/>
      <c r="AS29" s="71"/>
      <c r="AT29" s="71"/>
      <c r="AU29" s="74"/>
    </row>
    <row r="30" spans="1:66" ht="11.1" hidden="1" customHeight="1" x14ac:dyDescent="0.2">
      <c r="B30" s="75"/>
      <c r="C30" s="71"/>
      <c r="D30" s="72"/>
      <c r="E30" s="12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26"/>
      <c r="AJ30" s="15"/>
      <c r="AK30" s="35"/>
      <c r="AL30" s="36"/>
      <c r="AM30" s="37"/>
      <c r="AN30" s="15"/>
      <c r="AO30" s="14"/>
      <c r="AP30" s="27"/>
      <c r="AQ30" s="14"/>
      <c r="AR30" s="71"/>
      <c r="AS30" s="71"/>
      <c r="AT30" s="71"/>
      <c r="AU30" s="74"/>
    </row>
    <row r="31" spans="1:66" ht="11.1" hidden="1" customHeight="1" x14ac:dyDescent="0.2">
      <c r="B31" s="75"/>
      <c r="C31" s="71"/>
      <c r="D31" s="72"/>
      <c r="E31" s="12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26"/>
      <c r="AJ31" s="15"/>
      <c r="AK31" s="35"/>
      <c r="AL31" s="36"/>
      <c r="AM31" s="37"/>
      <c r="AN31" s="15"/>
      <c r="AO31" s="14"/>
      <c r="AP31" s="27"/>
      <c r="AQ31" s="14"/>
      <c r="AR31" s="71"/>
      <c r="AS31" s="71"/>
      <c r="AT31" s="71"/>
      <c r="AU31" s="74"/>
    </row>
    <row r="32" spans="1:66" s="49" customFormat="1" ht="11.1" hidden="1" customHeight="1" x14ac:dyDescent="0.2">
      <c r="B32" s="75"/>
      <c r="C32" s="71"/>
      <c r="D32" s="72"/>
      <c r="E32" s="12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26"/>
      <c r="AJ32" s="15"/>
      <c r="AK32" s="35"/>
      <c r="AL32" s="36"/>
      <c r="AM32" s="37"/>
      <c r="AN32" s="15"/>
      <c r="AO32" s="14"/>
      <c r="AP32" s="27"/>
      <c r="AQ32" s="14"/>
      <c r="AR32" s="71"/>
      <c r="AS32" s="71"/>
      <c r="AT32" s="71"/>
      <c r="AU32" s="74"/>
      <c r="AW32" s="50"/>
      <c r="AX32" s="50"/>
      <c r="AY32" s="50"/>
      <c r="AZ32" s="50"/>
      <c r="BA32" s="50"/>
      <c r="BB32" s="50"/>
      <c r="BC32" s="50"/>
      <c r="BD32" s="50"/>
      <c r="BE32" s="50"/>
      <c r="BF32" s="50"/>
      <c r="BG32" s="50"/>
      <c r="BH32" s="50"/>
      <c r="BI32" s="50"/>
      <c r="BJ32" s="50"/>
      <c r="BK32" s="50"/>
      <c r="BL32" s="50"/>
      <c r="BM32" s="50"/>
      <c r="BN32" s="50"/>
    </row>
    <row r="33" spans="2:66" s="49" customFormat="1" ht="11.1" hidden="1" customHeight="1" x14ac:dyDescent="0.2">
      <c r="B33" s="75"/>
      <c r="C33" s="71"/>
      <c r="D33" s="72"/>
      <c r="E33" s="12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26"/>
      <c r="AJ33" s="15"/>
      <c r="AK33" s="35"/>
      <c r="AL33" s="36"/>
      <c r="AM33" s="37"/>
      <c r="AN33" s="15"/>
      <c r="AO33" s="14"/>
      <c r="AP33" s="27"/>
      <c r="AQ33" s="14"/>
      <c r="AR33" s="71"/>
      <c r="AS33" s="71"/>
      <c r="AT33" s="71"/>
      <c r="AU33" s="74"/>
      <c r="AW33" s="50"/>
      <c r="AX33" s="50"/>
      <c r="AY33" s="50"/>
      <c r="AZ33" s="50"/>
      <c r="BA33" s="50"/>
      <c r="BB33" s="50"/>
      <c r="BC33" s="50"/>
      <c r="BD33" s="50"/>
      <c r="BE33" s="50"/>
      <c r="BF33" s="50"/>
      <c r="BG33" s="50"/>
      <c r="BH33" s="50"/>
      <c r="BI33" s="50"/>
      <c r="BJ33" s="50"/>
      <c r="BK33" s="50"/>
      <c r="BL33" s="50"/>
      <c r="BM33" s="50"/>
      <c r="BN33" s="50"/>
    </row>
    <row r="34" spans="2:66" s="49" customFormat="1" ht="11.1" hidden="1" customHeight="1" x14ac:dyDescent="0.2">
      <c r="B34" s="75"/>
      <c r="C34" s="71"/>
      <c r="D34" s="72"/>
      <c r="E34" s="12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26"/>
      <c r="AJ34" s="15"/>
      <c r="AK34" s="35"/>
      <c r="AL34" s="36"/>
      <c r="AM34" s="37"/>
      <c r="AN34" s="15"/>
      <c r="AO34" s="14"/>
      <c r="AP34" s="27"/>
      <c r="AQ34" s="14"/>
      <c r="AR34" s="71"/>
      <c r="AS34" s="71"/>
      <c r="AT34" s="71"/>
      <c r="AU34" s="74"/>
      <c r="AW34" s="50"/>
      <c r="AX34" s="50"/>
      <c r="AY34" s="50"/>
      <c r="AZ34" s="50"/>
      <c r="BA34" s="50"/>
      <c r="BB34" s="50"/>
      <c r="BC34" s="50"/>
      <c r="BD34" s="50"/>
      <c r="BE34" s="50"/>
      <c r="BF34" s="50"/>
      <c r="BG34" s="50"/>
      <c r="BH34" s="50"/>
      <c r="BI34" s="50"/>
      <c r="BJ34" s="50"/>
      <c r="BK34" s="50"/>
      <c r="BL34" s="50"/>
      <c r="BM34" s="50"/>
      <c r="BN34" s="50"/>
    </row>
    <row r="35" spans="2:66" s="49" customFormat="1" ht="11.1" hidden="1" customHeight="1" x14ac:dyDescent="0.2">
      <c r="B35" s="75"/>
      <c r="C35" s="71"/>
      <c r="D35" s="72"/>
      <c r="E35" s="12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26"/>
      <c r="AJ35" s="15"/>
      <c r="AK35" s="35"/>
      <c r="AL35" s="36"/>
      <c r="AM35" s="37"/>
      <c r="AN35" s="15"/>
      <c r="AO35" s="14"/>
      <c r="AP35" s="27"/>
      <c r="AQ35" s="14"/>
      <c r="AR35" s="71"/>
      <c r="AS35" s="71"/>
      <c r="AT35" s="71"/>
      <c r="AU35" s="74"/>
      <c r="AW35" s="50"/>
      <c r="AX35" s="50"/>
      <c r="AY35" s="50"/>
      <c r="AZ35" s="50"/>
      <c r="BA35" s="50"/>
      <c r="BB35" s="50"/>
      <c r="BC35" s="50"/>
      <c r="BD35" s="50"/>
      <c r="BE35" s="50"/>
      <c r="BF35" s="50"/>
      <c r="BG35" s="50"/>
      <c r="BH35" s="50"/>
      <c r="BI35" s="50"/>
      <c r="BJ35" s="50"/>
      <c r="BK35" s="50"/>
      <c r="BL35" s="50"/>
      <c r="BM35" s="50"/>
      <c r="BN35" s="50"/>
    </row>
    <row r="36" spans="2:66" s="49" customFormat="1" ht="11.1" hidden="1" customHeight="1" x14ac:dyDescent="0.2">
      <c r="B36" s="75"/>
      <c r="C36" s="71"/>
      <c r="D36" s="72"/>
      <c r="E36" s="12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26"/>
      <c r="AJ36" s="15"/>
      <c r="AK36" s="35"/>
      <c r="AL36" s="36"/>
      <c r="AM36" s="37"/>
      <c r="AN36" s="15"/>
      <c r="AO36" s="14"/>
      <c r="AP36" s="27"/>
      <c r="AQ36" s="14"/>
      <c r="AR36" s="71"/>
      <c r="AS36" s="71"/>
      <c r="AT36" s="71"/>
      <c r="AU36" s="74"/>
      <c r="AW36" s="50"/>
      <c r="AX36" s="50"/>
      <c r="AY36" s="50"/>
      <c r="AZ36" s="50"/>
      <c r="BA36" s="50"/>
      <c r="BB36" s="50"/>
      <c r="BC36" s="50"/>
      <c r="BD36" s="50"/>
      <c r="BE36" s="50"/>
      <c r="BF36" s="50"/>
      <c r="BG36" s="50"/>
      <c r="BH36" s="50"/>
      <c r="BI36" s="50"/>
      <c r="BJ36" s="50"/>
      <c r="BK36" s="50"/>
      <c r="BL36" s="50"/>
      <c r="BM36" s="50"/>
      <c r="BN36" s="50"/>
    </row>
    <row r="37" spans="2:66" s="49" customFormat="1" ht="11.1" hidden="1" customHeight="1" x14ac:dyDescent="0.2">
      <c r="B37" s="75"/>
      <c r="C37" s="71"/>
      <c r="D37" s="72"/>
      <c r="E37" s="12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26"/>
      <c r="AJ37" s="15"/>
      <c r="AK37" s="35"/>
      <c r="AL37" s="36"/>
      <c r="AM37" s="37"/>
      <c r="AN37" s="15"/>
      <c r="AO37" s="14"/>
      <c r="AP37" s="27"/>
      <c r="AQ37" s="14"/>
      <c r="AR37" s="71"/>
      <c r="AS37" s="71"/>
      <c r="AT37" s="71"/>
      <c r="AU37" s="74"/>
      <c r="AW37" s="50"/>
      <c r="AX37" s="50"/>
      <c r="AY37" s="50"/>
      <c r="AZ37" s="50"/>
      <c r="BA37" s="50"/>
      <c r="BB37" s="50"/>
      <c r="BC37" s="50"/>
      <c r="BD37" s="50"/>
      <c r="BE37" s="50"/>
      <c r="BF37" s="50"/>
      <c r="BG37" s="50"/>
      <c r="BH37" s="50"/>
      <c r="BI37" s="50"/>
      <c r="BJ37" s="50"/>
      <c r="BK37" s="50"/>
      <c r="BL37" s="50"/>
      <c r="BM37" s="50"/>
      <c r="BN37" s="50"/>
    </row>
    <row r="38" spans="2:66" s="49" customFormat="1" ht="11.1" hidden="1" customHeight="1" x14ac:dyDescent="0.2">
      <c r="B38" s="75"/>
      <c r="C38" s="71"/>
      <c r="D38" s="72"/>
      <c r="E38" s="12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26"/>
      <c r="AJ38" s="15"/>
      <c r="AK38" s="35"/>
      <c r="AL38" s="36"/>
      <c r="AM38" s="37"/>
      <c r="AN38" s="15"/>
      <c r="AO38" s="14"/>
      <c r="AP38" s="27"/>
      <c r="AQ38" s="14"/>
      <c r="AR38" s="71"/>
      <c r="AS38" s="71"/>
      <c r="AT38" s="71"/>
      <c r="AU38" s="74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0"/>
      <c r="BI38" s="50"/>
      <c r="BJ38" s="50"/>
      <c r="BK38" s="50"/>
      <c r="BL38" s="50"/>
      <c r="BM38" s="50"/>
      <c r="BN38" s="50"/>
    </row>
    <row r="39" spans="2:66" s="49" customFormat="1" ht="11.1" hidden="1" customHeight="1" x14ac:dyDescent="0.2">
      <c r="B39" s="75"/>
      <c r="C39" s="71"/>
      <c r="D39" s="71"/>
      <c r="E39" s="12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26"/>
      <c r="AJ39" s="15"/>
      <c r="AK39" s="35"/>
      <c r="AL39" s="36"/>
      <c r="AM39" s="37"/>
      <c r="AN39" s="15"/>
      <c r="AO39" s="14"/>
      <c r="AP39" s="27"/>
      <c r="AQ39" s="14"/>
      <c r="AR39" s="71"/>
      <c r="AS39" s="71"/>
      <c r="AT39" s="71"/>
      <c r="AU39" s="74"/>
      <c r="AW39" s="50"/>
      <c r="AX39" s="50"/>
      <c r="AY39" s="50"/>
      <c r="AZ39" s="50"/>
      <c r="BA39" s="50"/>
      <c r="BB39" s="50"/>
      <c r="BC39" s="50"/>
      <c r="BD39" s="50"/>
      <c r="BE39" s="50"/>
      <c r="BF39" s="50"/>
      <c r="BG39" s="50"/>
      <c r="BH39" s="50"/>
      <c r="BI39" s="50"/>
      <c r="BJ39" s="50"/>
      <c r="BK39" s="50"/>
      <c r="BL39" s="50"/>
      <c r="BM39" s="50"/>
      <c r="BN39" s="50"/>
    </row>
    <row r="40" spans="2:66" s="49" customFormat="1" ht="11.1" hidden="1" customHeight="1" x14ac:dyDescent="0.2">
      <c r="B40" s="75"/>
      <c r="C40" s="71"/>
      <c r="D40" s="72"/>
      <c r="E40" s="12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26"/>
      <c r="AJ40" s="15"/>
      <c r="AK40" s="35"/>
      <c r="AL40" s="36"/>
      <c r="AM40" s="37"/>
      <c r="AN40" s="15"/>
      <c r="AO40" s="14"/>
      <c r="AP40" s="27"/>
      <c r="AQ40" s="14"/>
      <c r="AR40" s="71"/>
      <c r="AS40" s="71"/>
      <c r="AT40" s="71"/>
      <c r="AU40" s="74"/>
      <c r="AW40" s="50"/>
      <c r="AX40" s="50"/>
      <c r="AY40" s="50"/>
      <c r="AZ40" s="50"/>
      <c r="BA40" s="50"/>
      <c r="BB40" s="50"/>
      <c r="BC40" s="50"/>
      <c r="BD40" s="50"/>
      <c r="BE40" s="50"/>
      <c r="BF40" s="50"/>
      <c r="BG40" s="50"/>
      <c r="BH40" s="50"/>
      <c r="BI40" s="50"/>
      <c r="BJ40" s="50"/>
      <c r="BK40" s="50"/>
      <c r="BL40" s="50"/>
      <c r="BM40" s="50"/>
      <c r="BN40" s="50"/>
    </row>
    <row r="41" spans="2:66" s="49" customFormat="1" ht="11.1" hidden="1" customHeight="1" x14ac:dyDescent="0.2">
      <c r="B41" s="75"/>
      <c r="C41" s="71"/>
      <c r="D41" s="72"/>
      <c r="E41" s="12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26"/>
      <c r="AJ41" s="15"/>
      <c r="AK41" s="35"/>
      <c r="AL41" s="36"/>
      <c r="AM41" s="37"/>
      <c r="AN41" s="15"/>
      <c r="AO41" s="14"/>
      <c r="AP41" s="27"/>
      <c r="AQ41" s="14"/>
      <c r="AR41" s="71"/>
      <c r="AS41" s="71"/>
      <c r="AT41" s="71"/>
      <c r="AU41" s="74"/>
      <c r="AW41" s="50"/>
      <c r="AX41" s="50"/>
      <c r="AY41" s="50"/>
      <c r="AZ41" s="50"/>
      <c r="BA41" s="50"/>
      <c r="BB41" s="50"/>
      <c r="BC41" s="50"/>
      <c r="BD41" s="50"/>
      <c r="BE41" s="50"/>
      <c r="BF41" s="50"/>
      <c r="BG41" s="50"/>
      <c r="BH41" s="50"/>
      <c r="BI41" s="50"/>
      <c r="BJ41" s="50"/>
      <c r="BK41" s="50"/>
      <c r="BL41" s="50"/>
      <c r="BM41" s="50"/>
      <c r="BN41" s="50"/>
    </row>
    <row r="42" spans="2:66" s="49" customFormat="1" ht="11.1" hidden="1" customHeight="1" x14ac:dyDescent="0.2">
      <c r="B42" s="75"/>
      <c r="C42" s="71"/>
      <c r="D42" s="72"/>
      <c r="E42" s="12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26"/>
      <c r="AJ42" s="15"/>
      <c r="AK42" s="35"/>
      <c r="AL42" s="36"/>
      <c r="AM42" s="37"/>
      <c r="AN42" s="15"/>
      <c r="AO42" s="14"/>
      <c r="AP42" s="27"/>
      <c r="AQ42" s="14"/>
      <c r="AR42" s="71"/>
      <c r="AS42" s="71"/>
      <c r="AT42" s="71"/>
      <c r="AU42" s="74"/>
      <c r="AW42" s="50"/>
      <c r="AX42" s="50"/>
      <c r="AY42" s="50"/>
      <c r="AZ42" s="50"/>
      <c r="BA42" s="50"/>
      <c r="BB42" s="50"/>
      <c r="BC42" s="50"/>
      <c r="BD42" s="50"/>
      <c r="BE42" s="50"/>
      <c r="BF42" s="50"/>
      <c r="BG42" s="50"/>
      <c r="BH42" s="50"/>
      <c r="BI42" s="50"/>
      <c r="BJ42" s="50"/>
      <c r="BK42" s="50"/>
      <c r="BL42" s="50"/>
      <c r="BM42" s="50"/>
      <c r="BN42" s="50"/>
    </row>
    <row r="43" spans="2:66" s="49" customFormat="1" ht="11.1" hidden="1" customHeight="1" x14ac:dyDescent="0.2">
      <c r="B43" s="75"/>
      <c r="C43" s="71"/>
      <c r="D43" s="72"/>
      <c r="E43" s="12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26"/>
      <c r="AJ43" s="15"/>
      <c r="AK43" s="35"/>
      <c r="AL43" s="36"/>
      <c r="AM43" s="37"/>
      <c r="AN43" s="15"/>
      <c r="AO43" s="14"/>
      <c r="AP43" s="27"/>
      <c r="AQ43" s="14"/>
      <c r="AR43" s="71"/>
      <c r="AS43" s="71"/>
      <c r="AT43" s="71"/>
      <c r="AU43" s="74"/>
      <c r="AW43" s="50"/>
      <c r="AX43" s="50"/>
      <c r="AY43" s="50"/>
      <c r="AZ43" s="50"/>
      <c r="BA43" s="50"/>
      <c r="BB43" s="50"/>
      <c r="BC43" s="50"/>
      <c r="BD43" s="50"/>
      <c r="BE43" s="50"/>
      <c r="BF43" s="50"/>
      <c r="BG43" s="50"/>
      <c r="BH43" s="50"/>
      <c r="BI43" s="50"/>
      <c r="BJ43" s="50"/>
      <c r="BK43" s="50"/>
      <c r="BL43" s="50"/>
      <c r="BM43" s="50"/>
      <c r="BN43" s="50"/>
    </row>
    <row r="44" spans="2:66" s="49" customFormat="1" ht="11.1" hidden="1" customHeight="1" x14ac:dyDescent="0.2">
      <c r="B44" s="75"/>
      <c r="C44" s="71"/>
      <c r="D44" s="72"/>
      <c r="E44" s="12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26"/>
      <c r="AJ44" s="15"/>
      <c r="AK44" s="35"/>
      <c r="AL44" s="36"/>
      <c r="AM44" s="37"/>
      <c r="AN44" s="15"/>
      <c r="AO44" s="14"/>
      <c r="AP44" s="27"/>
      <c r="AQ44" s="14"/>
      <c r="AR44" s="71"/>
      <c r="AS44" s="71"/>
      <c r="AT44" s="71"/>
      <c r="AU44" s="74"/>
      <c r="AW44" s="50"/>
      <c r="AX44" s="50"/>
      <c r="AY44" s="50"/>
      <c r="AZ44" s="50"/>
      <c r="BA44" s="50"/>
      <c r="BB44" s="50"/>
      <c r="BC44" s="50"/>
      <c r="BD44" s="50"/>
      <c r="BE44" s="50"/>
      <c r="BF44" s="50"/>
      <c r="BG44" s="50"/>
      <c r="BH44" s="50"/>
      <c r="BI44" s="50"/>
      <c r="BJ44" s="50"/>
      <c r="BK44" s="50"/>
      <c r="BL44" s="50"/>
      <c r="BM44" s="50"/>
      <c r="BN44" s="50"/>
    </row>
    <row r="45" spans="2:66" s="49" customFormat="1" ht="11.1" hidden="1" customHeight="1" x14ac:dyDescent="0.2">
      <c r="B45" s="75"/>
      <c r="C45" s="71"/>
      <c r="D45" s="72"/>
      <c r="E45" s="12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26"/>
      <c r="AJ45" s="15"/>
      <c r="AK45" s="35"/>
      <c r="AL45" s="36"/>
      <c r="AM45" s="37"/>
      <c r="AN45" s="15"/>
      <c r="AO45" s="14"/>
      <c r="AP45" s="27"/>
      <c r="AQ45" s="14"/>
      <c r="AR45" s="71"/>
      <c r="AS45" s="71"/>
      <c r="AT45" s="71"/>
      <c r="AU45" s="74"/>
      <c r="AW45" s="50"/>
      <c r="AX45" s="50"/>
      <c r="AY45" s="50"/>
      <c r="AZ45" s="50"/>
      <c r="BA45" s="50"/>
      <c r="BB45" s="50"/>
      <c r="BC45" s="50"/>
      <c r="BD45" s="50"/>
      <c r="BE45" s="50"/>
      <c r="BF45" s="50"/>
      <c r="BG45" s="50"/>
      <c r="BH45" s="50"/>
      <c r="BI45" s="50"/>
      <c r="BJ45" s="50"/>
      <c r="BK45" s="50"/>
      <c r="BL45" s="50"/>
      <c r="BM45" s="50"/>
      <c r="BN45" s="50"/>
    </row>
    <row r="46" spans="2:66" s="49" customFormat="1" ht="11.1" hidden="1" customHeight="1" x14ac:dyDescent="0.2">
      <c r="B46" s="75"/>
      <c r="C46" s="71"/>
      <c r="D46" s="72"/>
      <c r="E46" s="12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26"/>
      <c r="AJ46" s="15"/>
      <c r="AK46" s="35"/>
      <c r="AL46" s="36"/>
      <c r="AM46" s="37"/>
      <c r="AN46" s="15"/>
      <c r="AO46" s="14"/>
      <c r="AP46" s="27"/>
      <c r="AQ46" s="14"/>
      <c r="AR46" s="71"/>
      <c r="AS46" s="71"/>
      <c r="AT46" s="71"/>
      <c r="AU46" s="74"/>
      <c r="AW46" s="50"/>
      <c r="AX46" s="50"/>
      <c r="AY46" s="50"/>
      <c r="AZ46" s="50"/>
      <c r="BA46" s="50"/>
      <c r="BB46" s="50"/>
      <c r="BC46" s="50"/>
      <c r="BD46" s="50"/>
      <c r="BE46" s="50"/>
      <c r="BF46" s="50"/>
      <c r="BG46" s="50"/>
      <c r="BH46" s="50"/>
      <c r="BI46" s="50"/>
      <c r="BJ46" s="50"/>
      <c r="BK46" s="50"/>
      <c r="BL46" s="50"/>
      <c r="BM46" s="50"/>
      <c r="BN46" s="50"/>
    </row>
    <row r="47" spans="2:66" s="49" customFormat="1" ht="11.1" hidden="1" customHeight="1" x14ac:dyDescent="0.2">
      <c r="B47" s="75"/>
      <c r="C47" s="71"/>
      <c r="D47" s="72"/>
      <c r="E47" s="12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26"/>
      <c r="AJ47" s="15"/>
      <c r="AK47" s="35"/>
      <c r="AL47" s="36"/>
      <c r="AM47" s="37"/>
      <c r="AN47" s="15"/>
      <c r="AO47" s="14"/>
      <c r="AP47" s="27"/>
      <c r="AQ47" s="14"/>
      <c r="AR47" s="71"/>
      <c r="AS47" s="71"/>
      <c r="AT47" s="71"/>
      <c r="AU47" s="74"/>
      <c r="AW47" s="50"/>
      <c r="AX47" s="50"/>
      <c r="AY47" s="50"/>
      <c r="AZ47" s="50"/>
      <c r="BA47" s="50"/>
      <c r="BB47" s="50"/>
      <c r="BC47" s="50"/>
      <c r="BD47" s="50"/>
      <c r="BE47" s="50"/>
      <c r="BF47" s="50"/>
      <c r="BG47" s="50"/>
      <c r="BH47" s="50"/>
      <c r="BI47" s="50"/>
      <c r="BJ47" s="50"/>
      <c r="BK47" s="50"/>
      <c r="BL47" s="50"/>
      <c r="BM47" s="50"/>
      <c r="BN47" s="50"/>
    </row>
    <row r="48" spans="2:66" s="49" customFormat="1" ht="11.1" hidden="1" customHeight="1" x14ac:dyDescent="0.2">
      <c r="B48" s="75"/>
      <c r="C48" s="71"/>
      <c r="D48" s="71"/>
      <c r="E48" s="12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5"/>
      <c r="AJ48" s="13"/>
      <c r="AK48" s="35"/>
      <c r="AL48" s="36"/>
      <c r="AM48" s="37"/>
      <c r="AN48" s="15"/>
      <c r="AO48" s="14"/>
      <c r="AP48" s="15"/>
      <c r="AQ48" s="14"/>
      <c r="AR48" s="76"/>
      <c r="AS48" s="76"/>
      <c r="AT48" s="76"/>
      <c r="AU48" s="76"/>
      <c r="AW48" s="50"/>
      <c r="AX48" s="50"/>
      <c r="AY48" s="50"/>
      <c r="AZ48" s="50"/>
      <c r="BA48" s="50"/>
      <c r="BB48" s="50"/>
      <c r="BC48" s="50"/>
      <c r="BD48" s="50"/>
      <c r="BE48" s="50"/>
      <c r="BF48" s="50"/>
      <c r="BG48" s="50"/>
      <c r="BH48" s="50"/>
      <c r="BI48" s="50"/>
      <c r="BJ48" s="50"/>
      <c r="BK48" s="50"/>
      <c r="BL48" s="50"/>
      <c r="BM48" s="50"/>
      <c r="BN48" s="50"/>
    </row>
    <row r="49" spans="2:66" s="49" customFormat="1" ht="11.1" hidden="1" customHeight="1" x14ac:dyDescent="0.2">
      <c r="B49" s="75"/>
      <c r="C49" s="71"/>
      <c r="D49" s="71"/>
      <c r="E49" s="12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5"/>
      <c r="AJ49" s="13"/>
      <c r="AK49" s="35"/>
      <c r="AL49" s="36"/>
      <c r="AM49" s="37"/>
      <c r="AN49" s="15"/>
      <c r="AO49" s="14"/>
      <c r="AP49" s="15"/>
      <c r="AQ49" s="14"/>
      <c r="AR49" s="76"/>
      <c r="AS49" s="76"/>
      <c r="AT49" s="76"/>
      <c r="AU49" s="77"/>
      <c r="AW49" s="50"/>
      <c r="AX49" s="50"/>
      <c r="AY49" s="50"/>
      <c r="AZ49" s="50"/>
      <c r="BA49" s="50"/>
      <c r="BB49" s="50"/>
      <c r="BC49" s="50"/>
      <c r="BD49" s="50"/>
      <c r="BE49" s="50"/>
      <c r="BF49" s="50"/>
      <c r="BG49" s="50"/>
      <c r="BH49" s="50"/>
      <c r="BI49" s="50"/>
      <c r="BJ49" s="50"/>
      <c r="BK49" s="50"/>
      <c r="BL49" s="50"/>
      <c r="BM49" s="50"/>
      <c r="BN49" s="50"/>
    </row>
    <row r="50" spans="2:66" s="49" customFormat="1" ht="11.1" hidden="1" customHeight="1" x14ac:dyDescent="0.2">
      <c r="B50" s="75"/>
      <c r="C50" s="71"/>
      <c r="D50" s="71"/>
      <c r="E50" s="12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5"/>
      <c r="AJ50" s="13"/>
      <c r="AK50" s="35"/>
      <c r="AL50" s="36"/>
      <c r="AM50" s="37"/>
      <c r="AN50" s="15"/>
      <c r="AO50" s="14"/>
      <c r="AP50" s="15"/>
      <c r="AQ50" s="14"/>
      <c r="AR50" s="76"/>
      <c r="AS50" s="76"/>
      <c r="AT50" s="76"/>
      <c r="AU50" s="76"/>
      <c r="AW50" s="50"/>
      <c r="AX50" s="50"/>
      <c r="AY50" s="50"/>
      <c r="AZ50" s="50"/>
      <c r="BA50" s="50"/>
      <c r="BB50" s="50"/>
      <c r="BC50" s="50"/>
      <c r="BD50" s="50"/>
      <c r="BE50" s="50"/>
      <c r="BF50" s="50"/>
      <c r="BG50" s="50"/>
      <c r="BH50" s="50"/>
      <c r="BI50" s="50"/>
      <c r="BJ50" s="50"/>
      <c r="BK50" s="50"/>
      <c r="BL50" s="50"/>
      <c r="BM50" s="50"/>
      <c r="BN50" s="50"/>
    </row>
    <row r="51" spans="2:66" s="49" customFormat="1" ht="11.1" hidden="1" customHeight="1" x14ac:dyDescent="0.2">
      <c r="B51" s="75"/>
      <c r="C51" s="71"/>
      <c r="D51" s="71"/>
      <c r="E51" s="12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5"/>
      <c r="AJ51" s="13"/>
      <c r="AK51" s="35"/>
      <c r="AL51" s="36"/>
      <c r="AM51" s="37"/>
      <c r="AN51" s="15"/>
      <c r="AO51" s="14"/>
      <c r="AP51" s="15"/>
      <c r="AQ51" s="14"/>
      <c r="AR51" s="76"/>
      <c r="AS51" s="76"/>
      <c r="AT51" s="76"/>
      <c r="AU51" s="76"/>
      <c r="AW51" s="50"/>
      <c r="AX51" s="50"/>
      <c r="AY51" s="50"/>
      <c r="AZ51" s="50"/>
      <c r="BA51" s="50"/>
      <c r="BB51" s="50"/>
      <c r="BC51" s="50"/>
      <c r="BD51" s="50"/>
      <c r="BE51" s="50"/>
      <c r="BF51" s="50"/>
      <c r="BG51" s="50"/>
      <c r="BH51" s="50"/>
      <c r="BI51" s="50"/>
      <c r="BJ51" s="50"/>
      <c r="BK51" s="50"/>
      <c r="BL51" s="50"/>
      <c r="BM51" s="50"/>
      <c r="BN51" s="50"/>
    </row>
    <row r="52" spans="2:66" s="49" customFormat="1" ht="11.1" hidden="1" customHeight="1" x14ac:dyDescent="0.2">
      <c r="B52" s="75"/>
      <c r="C52" s="71"/>
      <c r="D52" s="71"/>
      <c r="E52" s="12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5"/>
      <c r="AJ52" s="13"/>
      <c r="AK52" s="35"/>
      <c r="AL52" s="36"/>
      <c r="AM52" s="37"/>
      <c r="AN52" s="15"/>
      <c r="AO52" s="14"/>
      <c r="AP52" s="15"/>
      <c r="AQ52" s="14"/>
      <c r="AR52" s="76"/>
      <c r="AS52" s="76"/>
      <c r="AT52" s="76"/>
      <c r="AU52" s="76"/>
      <c r="AW52" s="50"/>
      <c r="AX52" s="50"/>
      <c r="AY52" s="50"/>
      <c r="AZ52" s="50"/>
      <c r="BA52" s="50"/>
      <c r="BB52" s="50"/>
      <c r="BC52" s="50"/>
      <c r="BD52" s="50"/>
      <c r="BE52" s="50"/>
      <c r="BF52" s="50"/>
      <c r="BG52" s="50"/>
      <c r="BH52" s="50"/>
      <c r="BI52" s="50"/>
      <c r="BJ52" s="50"/>
      <c r="BK52" s="50"/>
      <c r="BL52" s="50"/>
      <c r="BM52" s="50"/>
      <c r="BN52" s="50"/>
    </row>
    <row r="53" spans="2:66" s="49" customFormat="1" ht="11.1" hidden="1" customHeight="1" x14ac:dyDescent="0.2">
      <c r="B53" s="75"/>
      <c r="C53" s="71"/>
      <c r="D53" s="71"/>
      <c r="E53" s="12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5"/>
      <c r="AJ53" s="13"/>
      <c r="AK53" s="35"/>
      <c r="AL53" s="36"/>
      <c r="AM53" s="37"/>
      <c r="AN53" s="15"/>
      <c r="AO53" s="14"/>
      <c r="AP53" s="15"/>
      <c r="AQ53" s="14"/>
      <c r="AR53" s="76"/>
      <c r="AS53" s="76"/>
      <c r="AT53" s="76"/>
      <c r="AU53" s="76"/>
      <c r="AW53" s="50"/>
      <c r="AX53" s="50"/>
      <c r="AY53" s="50"/>
      <c r="AZ53" s="50"/>
      <c r="BA53" s="50"/>
      <c r="BB53" s="50"/>
      <c r="BC53" s="50"/>
      <c r="BD53" s="50"/>
      <c r="BE53" s="50"/>
      <c r="BF53" s="50"/>
      <c r="BG53" s="50"/>
      <c r="BH53" s="50"/>
      <c r="BI53" s="50"/>
      <c r="BJ53" s="50"/>
      <c r="BK53" s="50"/>
      <c r="BL53" s="50"/>
      <c r="BM53" s="50"/>
      <c r="BN53" s="50"/>
    </row>
    <row r="54" spans="2:66" s="49" customFormat="1" ht="11.1" hidden="1" customHeight="1" x14ac:dyDescent="0.2">
      <c r="B54" s="75"/>
      <c r="C54" s="71"/>
      <c r="D54" s="71"/>
      <c r="E54" s="12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5"/>
      <c r="AJ54" s="13"/>
      <c r="AK54" s="35"/>
      <c r="AL54" s="36"/>
      <c r="AM54" s="37"/>
      <c r="AN54" s="15"/>
      <c r="AO54" s="14"/>
      <c r="AP54" s="15"/>
      <c r="AQ54" s="14"/>
      <c r="AR54" s="76"/>
      <c r="AS54" s="76"/>
      <c r="AT54" s="76"/>
      <c r="AU54" s="76"/>
      <c r="AW54" s="50"/>
      <c r="AX54" s="50"/>
      <c r="AY54" s="50"/>
      <c r="AZ54" s="50"/>
      <c r="BA54" s="50"/>
      <c r="BB54" s="50"/>
      <c r="BC54" s="50"/>
      <c r="BD54" s="50"/>
      <c r="BE54" s="50"/>
      <c r="BF54" s="50"/>
      <c r="BG54" s="50"/>
      <c r="BH54" s="50"/>
      <c r="BI54" s="50"/>
      <c r="BJ54" s="50"/>
      <c r="BK54" s="50"/>
      <c r="BL54" s="50"/>
      <c r="BM54" s="50"/>
      <c r="BN54" s="50"/>
    </row>
    <row r="55" spans="2:66" s="49" customFormat="1" ht="11.1" hidden="1" customHeight="1" x14ac:dyDescent="0.2">
      <c r="B55" s="75"/>
      <c r="C55" s="15"/>
      <c r="D55" s="71"/>
      <c r="E55" s="12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5"/>
      <c r="AJ55" s="13"/>
      <c r="AK55" s="35"/>
      <c r="AL55" s="36"/>
      <c r="AM55" s="37"/>
      <c r="AN55" s="15"/>
      <c r="AO55" s="14"/>
      <c r="AP55" s="15"/>
      <c r="AQ55" s="14"/>
      <c r="AR55" s="76"/>
      <c r="AS55" s="76"/>
      <c r="AT55" s="76"/>
      <c r="AU55" s="76"/>
      <c r="AW55" s="50"/>
      <c r="AX55" s="50"/>
      <c r="AY55" s="50"/>
      <c r="AZ55" s="50"/>
      <c r="BA55" s="50"/>
      <c r="BB55" s="50"/>
      <c r="BC55" s="50"/>
      <c r="BD55" s="50"/>
      <c r="BE55" s="50"/>
      <c r="BF55" s="50"/>
      <c r="BG55" s="50"/>
      <c r="BH55" s="50"/>
      <c r="BI55" s="50"/>
      <c r="BJ55" s="50"/>
      <c r="BK55" s="50"/>
      <c r="BL55" s="50"/>
      <c r="BM55" s="50"/>
      <c r="BN55" s="50"/>
    </row>
    <row r="56" spans="2:66" s="49" customFormat="1" ht="11.1" hidden="1" customHeight="1" x14ac:dyDescent="0.2">
      <c r="B56" s="75"/>
      <c r="C56" s="71"/>
      <c r="D56" s="71"/>
      <c r="E56" s="12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5"/>
      <c r="AJ56" s="13"/>
      <c r="AK56" s="35"/>
      <c r="AL56" s="36"/>
      <c r="AM56" s="37"/>
      <c r="AN56" s="15"/>
      <c r="AO56" s="14"/>
      <c r="AP56" s="15"/>
      <c r="AQ56" s="14"/>
      <c r="AR56" s="76"/>
      <c r="AS56" s="76"/>
      <c r="AT56" s="76"/>
      <c r="AU56" s="76"/>
      <c r="AW56" s="50"/>
      <c r="AX56" s="50"/>
      <c r="AY56" s="50"/>
      <c r="AZ56" s="50"/>
      <c r="BA56" s="50"/>
      <c r="BB56" s="50"/>
      <c r="BC56" s="50"/>
      <c r="BD56" s="50"/>
      <c r="BE56" s="50"/>
      <c r="BF56" s="50"/>
      <c r="BG56" s="50"/>
      <c r="BH56" s="50"/>
      <c r="BI56" s="50"/>
      <c r="BJ56" s="50"/>
      <c r="BK56" s="50"/>
      <c r="BL56" s="50"/>
      <c r="BM56" s="50"/>
      <c r="BN56" s="50"/>
    </row>
    <row r="57" spans="2:66" s="49" customFormat="1" ht="11.1" hidden="1" customHeight="1" x14ac:dyDescent="0.2">
      <c r="B57" s="75"/>
      <c r="C57" s="71"/>
      <c r="D57" s="71"/>
      <c r="E57" s="12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5"/>
      <c r="AJ57" s="13"/>
      <c r="AK57" s="35"/>
      <c r="AL57" s="36"/>
      <c r="AM57" s="37"/>
      <c r="AN57" s="15"/>
      <c r="AO57" s="14"/>
      <c r="AP57" s="15"/>
      <c r="AQ57" s="14"/>
      <c r="AR57" s="76"/>
      <c r="AS57" s="76"/>
      <c r="AT57" s="76"/>
      <c r="AU57" s="76"/>
      <c r="AW57" s="50"/>
      <c r="AX57" s="50"/>
      <c r="AY57" s="50"/>
      <c r="AZ57" s="50"/>
      <c r="BA57" s="50"/>
      <c r="BB57" s="50"/>
      <c r="BC57" s="50"/>
      <c r="BD57" s="50"/>
      <c r="BE57" s="50"/>
      <c r="BF57" s="50"/>
      <c r="BG57" s="50"/>
      <c r="BH57" s="50"/>
      <c r="BI57" s="50"/>
      <c r="BJ57" s="50"/>
      <c r="BK57" s="50"/>
      <c r="BL57" s="50"/>
      <c r="BM57" s="50"/>
      <c r="BN57" s="50"/>
    </row>
    <row r="58" spans="2:66" s="49" customFormat="1" ht="11.1" hidden="1" customHeight="1" x14ac:dyDescent="0.2">
      <c r="B58" s="75"/>
      <c r="C58" s="71"/>
      <c r="D58" s="71"/>
      <c r="E58" s="12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5"/>
      <c r="AJ58" s="13"/>
      <c r="AK58" s="35"/>
      <c r="AL58" s="36"/>
      <c r="AM58" s="37"/>
      <c r="AN58" s="15"/>
      <c r="AO58" s="14"/>
      <c r="AP58" s="15"/>
      <c r="AQ58" s="14"/>
      <c r="AR58" s="76"/>
      <c r="AS58" s="76"/>
      <c r="AT58" s="76"/>
      <c r="AU58" s="76"/>
      <c r="AW58" s="50"/>
      <c r="AX58" s="50"/>
      <c r="AY58" s="50"/>
      <c r="AZ58" s="50"/>
      <c r="BA58" s="50"/>
      <c r="BB58" s="50"/>
      <c r="BC58" s="50"/>
      <c r="BD58" s="50"/>
      <c r="BE58" s="50"/>
      <c r="BF58" s="50"/>
      <c r="BG58" s="50"/>
      <c r="BH58" s="50"/>
      <c r="BI58" s="50"/>
      <c r="BJ58" s="50"/>
      <c r="BK58" s="50"/>
      <c r="BL58" s="50"/>
      <c r="BM58" s="50"/>
      <c r="BN58" s="50"/>
    </row>
    <row r="59" spans="2:66" s="49" customFormat="1" ht="11.1" hidden="1" customHeight="1" x14ac:dyDescent="0.2">
      <c r="B59" s="75"/>
      <c r="C59" s="71"/>
      <c r="D59" s="71"/>
      <c r="E59" s="12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5"/>
      <c r="AJ59" s="13"/>
      <c r="AK59" s="35"/>
      <c r="AL59" s="36"/>
      <c r="AM59" s="37"/>
      <c r="AN59" s="15"/>
      <c r="AO59" s="14"/>
      <c r="AP59" s="15"/>
      <c r="AQ59" s="14"/>
      <c r="AR59" s="76"/>
      <c r="AS59" s="76"/>
      <c r="AT59" s="76"/>
      <c r="AU59" s="76"/>
      <c r="AW59" s="50"/>
      <c r="AX59" s="50"/>
      <c r="AY59" s="50"/>
      <c r="AZ59" s="50"/>
      <c r="BA59" s="50"/>
      <c r="BB59" s="50"/>
      <c r="BC59" s="50"/>
      <c r="BD59" s="50"/>
      <c r="BE59" s="50"/>
      <c r="BF59" s="50"/>
      <c r="BG59" s="50"/>
      <c r="BH59" s="50"/>
      <c r="BI59" s="50"/>
      <c r="BJ59" s="50"/>
      <c r="BK59" s="50"/>
      <c r="BL59" s="50"/>
      <c r="BM59" s="50"/>
      <c r="BN59" s="50"/>
    </row>
    <row r="60" spans="2:66" s="49" customFormat="1" ht="11.1" hidden="1" customHeight="1" x14ac:dyDescent="0.2">
      <c r="B60" s="75"/>
      <c r="C60" s="71"/>
      <c r="D60" s="71"/>
      <c r="E60" s="12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5"/>
      <c r="AJ60" s="13"/>
      <c r="AK60" s="35"/>
      <c r="AL60" s="36"/>
      <c r="AM60" s="37"/>
      <c r="AN60" s="15"/>
      <c r="AO60" s="14"/>
      <c r="AP60" s="15"/>
      <c r="AQ60" s="14"/>
      <c r="AR60" s="76"/>
      <c r="AS60" s="76"/>
      <c r="AT60" s="76"/>
      <c r="AU60" s="76"/>
      <c r="AW60" s="50"/>
      <c r="AX60" s="50"/>
      <c r="AY60" s="50"/>
      <c r="AZ60" s="50"/>
      <c r="BA60" s="50"/>
      <c r="BB60" s="50"/>
      <c r="BC60" s="50"/>
      <c r="BD60" s="50"/>
      <c r="BE60" s="50"/>
      <c r="BF60" s="50"/>
      <c r="BG60" s="50"/>
      <c r="BH60" s="50"/>
      <c r="BI60" s="50"/>
      <c r="BJ60" s="50"/>
      <c r="BK60" s="50"/>
      <c r="BL60" s="50"/>
      <c r="BM60" s="50"/>
      <c r="BN60" s="50"/>
    </row>
    <row r="61" spans="2:66" s="49" customFormat="1" ht="11.1" hidden="1" customHeight="1" x14ac:dyDescent="0.2">
      <c r="B61" s="75"/>
      <c r="C61" s="71"/>
      <c r="D61" s="71"/>
      <c r="E61" s="12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5"/>
      <c r="AJ61" s="13"/>
      <c r="AK61" s="35"/>
      <c r="AL61" s="36"/>
      <c r="AM61" s="37"/>
      <c r="AN61" s="15"/>
      <c r="AO61" s="14"/>
      <c r="AP61" s="15"/>
      <c r="AQ61" s="14"/>
      <c r="AU61" s="76"/>
      <c r="AW61" s="50"/>
      <c r="AX61" s="50"/>
      <c r="AY61" s="50"/>
      <c r="AZ61" s="50"/>
      <c r="BA61" s="50"/>
      <c r="BB61" s="50"/>
      <c r="BC61" s="50"/>
      <c r="BD61" s="50"/>
      <c r="BE61" s="50"/>
      <c r="BF61" s="50"/>
      <c r="BG61" s="50"/>
      <c r="BH61" s="50"/>
      <c r="BI61" s="50"/>
      <c r="BJ61" s="50"/>
      <c r="BK61" s="50"/>
      <c r="BL61" s="50"/>
      <c r="BM61" s="50"/>
      <c r="BN61" s="50"/>
    </row>
    <row r="62" spans="2:66" s="49" customFormat="1" ht="11.1" hidden="1" customHeight="1" x14ac:dyDescent="0.2">
      <c r="B62" s="75"/>
      <c r="C62" s="71"/>
      <c r="D62" s="71"/>
      <c r="E62" s="12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5"/>
      <c r="AJ62" s="13"/>
      <c r="AK62" s="35"/>
      <c r="AL62" s="36"/>
      <c r="AM62" s="37"/>
      <c r="AN62" s="15"/>
      <c r="AO62" s="14"/>
      <c r="AP62" s="15"/>
      <c r="AQ62" s="14"/>
      <c r="AR62" s="76"/>
      <c r="AS62" s="76"/>
      <c r="AT62" s="76"/>
      <c r="AU62" s="76"/>
      <c r="AW62" s="50"/>
      <c r="AX62" s="50"/>
      <c r="AY62" s="50"/>
      <c r="AZ62" s="50"/>
      <c r="BA62" s="50"/>
      <c r="BB62" s="50"/>
      <c r="BC62" s="50"/>
      <c r="BD62" s="50"/>
      <c r="BE62" s="50"/>
      <c r="BF62" s="50"/>
      <c r="BG62" s="50"/>
      <c r="BH62" s="50"/>
      <c r="BI62" s="50"/>
      <c r="BJ62" s="50"/>
      <c r="BK62" s="50"/>
      <c r="BL62" s="50"/>
      <c r="BM62" s="50"/>
      <c r="BN62" s="50"/>
    </row>
    <row r="63" spans="2:66" s="49" customFormat="1" ht="11.1" hidden="1" customHeight="1" x14ac:dyDescent="0.2">
      <c r="B63" s="75"/>
      <c r="C63" s="71"/>
      <c r="D63" s="71"/>
      <c r="E63" s="12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5"/>
      <c r="AJ63" s="13"/>
      <c r="AK63" s="35"/>
      <c r="AL63" s="36"/>
      <c r="AM63" s="37"/>
      <c r="AN63" s="15"/>
      <c r="AO63" s="14"/>
      <c r="AP63" s="15"/>
      <c r="AQ63" s="14"/>
      <c r="AR63" s="76"/>
      <c r="AS63" s="76"/>
      <c r="AT63" s="76"/>
      <c r="AU63" s="76"/>
      <c r="AW63" s="50"/>
      <c r="AX63" s="50"/>
      <c r="AY63" s="50"/>
      <c r="AZ63" s="50"/>
      <c r="BA63" s="50"/>
      <c r="BB63" s="50"/>
      <c r="BC63" s="50"/>
      <c r="BD63" s="50"/>
      <c r="BE63" s="50"/>
      <c r="BF63" s="50"/>
      <c r="BG63" s="50"/>
      <c r="BH63" s="50"/>
      <c r="BI63" s="50"/>
      <c r="BJ63" s="50"/>
      <c r="BK63" s="50"/>
      <c r="BL63" s="50"/>
      <c r="BM63" s="50"/>
      <c r="BN63" s="50"/>
    </row>
    <row r="64" spans="2:66" s="49" customFormat="1" ht="11.1" hidden="1" customHeight="1" x14ac:dyDescent="0.2">
      <c r="B64" s="75"/>
      <c r="C64" s="71"/>
      <c r="D64" s="71"/>
      <c r="E64" s="12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5"/>
      <c r="AJ64" s="13"/>
      <c r="AK64" s="35"/>
      <c r="AL64" s="36"/>
      <c r="AM64" s="37"/>
      <c r="AN64" s="15"/>
      <c r="AO64" s="14"/>
      <c r="AP64" s="15"/>
      <c r="AQ64" s="14"/>
      <c r="AR64" s="76"/>
      <c r="AS64" s="76"/>
      <c r="AT64" s="76"/>
      <c r="AU64" s="76"/>
      <c r="AW64" s="50"/>
      <c r="AX64" s="50"/>
      <c r="AY64" s="50"/>
      <c r="AZ64" s="50"/>
      <c r="BA64" s="50"/>
      <c r="BB64" s="50"/>
      <c r="BC64" s="50"/>
      <c r="BD64" s="50"/>
      <c r="BE64" s="50"/>
      <c r="BF64" s="50"/>
      <c r="BG64" s="50"/>
      <c r="BH64" s="50"/>
      <c r="BI64" s="50"/>
      <c r="BJ64" s="50"/>
      <c r="BK64" s="50"/>
      <c r="BL64" s="50"/>
      <c r="BM64" s="50"/>
      <c r="BN64" s="50"/>
    </row>
    <row r="65" spans="2:66" s="49" customFormat="1" ht="11.1" hidden="1" customHeight="1" x14ac:dyDescent="0.2">
      <c r="B65" s="75"/>
      <c r="C65" s="71"/>
      <c r="D65" s="71"/>
      <c r="E65" s="12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5"/>
      <c r="AJ65" s="13"/>
      <c r="AK65" s="35"/>
      <c r="AL65" s="36"/>
      <c r="AM65" s="37"/>
      <c r="AN65" s="15"/>
      <c r="AO65" s="14"/>
      <c r="AP65" s="15"/>
      <c r="AQ65" s="14"/>
      <c r="AR65" s="76"/>
      <c r="AS65" s="76"/>
      <c r="AT65" s="76"/>
      <c r="AU65" s="76"/>
      <c r="AW65" s="50"/>
      <c r="AX65" s="50"/>
      <c r="AY65" s="50"/>
      <c r="AZ65" s="50"/>
      <c r="BA65" s="50"/>
      <c r="BB65" s="50"/>
      <c r="BC65" s="50"/>
      <c r="BD65" s="50"/>
      <c r="BE65" s="50"/>
      <c r="BF65" s="50"/>
      <c r="BG65" s="50"/>
      <c r="BH65" s="50"/>
      <c r="BI65" s="50"/>
      <c r="BJ65" s="50"/>
      <c r="BK65" s="50"/>
      <c r="BL65" s="50"/>
      <c r="BM65" s="50"/>
      <c r="BN65" s="50"/>
    </row>
    <row r="66" spans="2:66" s="49" customFormat="1" ht="11.1" hidden="1" customHeight="1" x14ac:dyDescent="0.2">
      <c r="B66" s="75"/>
      <c r="C66" s="71"/>
      <c r="D66" s="71"/>
      <c r="E66" s="12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5"/>
      <c r="AJ66" s="13"/>
      <c r="AK66" s="35"/>
      <c r="AL66" s="36"/>
      <c r="AM66" s="37"/>
      <c r="AN66" s="15"/>
      <c r="AO66" s="14"/>
      <c r="AP66" s="15"/>
      <c r="AQ66" s="14"/>
      <c r="AR66" s="76"/>
      <c r="AS66" s="76"/>
      <c r="AT66" s="76"/>
      <c r="AU66" s="76"/>
      <c r="AW66" s="50"/>
      <c r="AX66" s="50"/>
      <c r="AY66" s="50"/>
      <c r="AZ66" s="50"/>
      <c r="BA66" s="50"/>
      <c r="BB66" s="50"/>
      <c r="BC66" s="50"/>
      <c r="BD66" s="50"/>
      <c r="BE66" s="50"/>
      <c r="BF66" s="50"/>
      <c r="BG66" s="50"/>
      <c r="BH66" s="50"/>
      <c r="BI66" s="50"/>
      <c r="BJ66" s="50"/>
      <c r="BK66" s="50"/>
      <c r="BL66" s="50"/>
      <c r="BM66" s="50"/>
      <c r="BN66" s="50"/>
    </row>
    <row r="67" spans="2:66" s="49" customFormat="1" ht="11.1" hidden="1" customHeight="1" x14ac:dyDescent="0.2">
      <c r="B67" s="75"/>
      <c r="C67" s="71"/>
      <c r="D67" s="71"/>
      <c r="E67" s="12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5"/>
      <c r="AJ67" s="13"/>
      <c r="AK67" s="35"/>
      <c r="AL67" s="36"/>
      <c r="AM67" s="37"/>
      <c r="AN67" s="15"/>
      <c r="AO67" s="14"/>
      <c r="AP67" s="15"/>
      <c r="AQ67" s="14"/>
      <c r="AR67" s="76"/>
      <c r="AS67" s="76"/>
      <c r="AT67" s="76"/>
      <c r="AU67" s="76"/>
      <c r="AW67" s="50"/>
      <c r="AX67" s="50"/>
      <c r="AY67" s="50"/>
      <c r="AZ67" s="50"/>
      <c r="BA67" s="50"/>
      <c r="BB67" s="50"/>
      <c r="BC67" s="50"/>
      <c r="BD67" s="50"/>
      <c r="BE67" s="50"/>
      <c r="BF67" s="50"/>
      <c r="BG67" s="50"/>
      <c r="BH67" s="50"/>
      <c r="BI67" s="50"/>
      <c r="BJ67" s="50"/>
      <c r="BK67" s="50"/>
      <c r="BL67" s="50"/>
      <c r="BM67" s="50"/>
      <c r="BN67" s="50"/>
    </row>
    <row r="68" spans="2:66" s="49" customFormat="1" ht="11.1" hidden="1" customHeight="1" x14ac:dyDescent="0.2">
      <c r="B68" s="75"/>
      <c r="C68" s="71"/>
      <c r="D68" s="71"/>
      <c r="E68" s="12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5"/>
      <c r="AJ68" s="13"/>
      <c r="AK68" s="35"/>
      <c r="AL68" s="36"/>
      <c r="AM68" s="37"/>
      <c r="AN68" s="15"/>
      <c r="AO68" s="14"/>
      <c r="AP68" s="15"/>
      <c r="AQ68" s="14"/>
      <c r="AR68" s="76"/>
      <c r="AS68" s="76"/>
      <c r="AT68" s="76"/>
      <c r="AU68" s="76"/>
      <c r="AW68" s="50"/>
      <c r="AX68" s="50"/>
      <c r="AY68" s="50"/>
      <c r="AZ68" s="50"/>
      <c r="BA68" s="50"/>
      <c r="BB68" s="50"/>
      <c r="BC68" s="50"/>
      <c r="BD68" s="50"/>
      <c r="BE68" s="50"/>
      <c r="BF68" s="50"/>
      <c r="BG68" s="50"/>
      <c r="BH68" s="50"/>
      <c r="BI68" s="50"/>
      <c r="BJ68" s="50"/>
      <c r="BK68" s="50"/>
      <c r="BL68" s="50"/>
      <c r="BM68" s="50"/>
      <c r="BN68" s="50"/>
    </row>
    <row r="69" spans="2:66" s="49" customFormat="1" ht="11.1" hidden="1" customHeight="1" x14ac:dyDescent="0.2">
      <c r="B69" s="75"/>
      <c r="C69" s="71"/>
      <c r="D69" s="71"/>
      <c r="E69" s="12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5"/>
      <c r="AJ69" s="13"/>
      <c r="AK69" s="35"/>
      <c r="AL69" s="36"/>
      <c r="AM69" s="37"/>
      <c r="AN69" s="15"/>
      <c r="AO69" s="14"/>
      <c r="AP69" s="15"/>
      <c r="AQ69" s="14"/>
      <c r="AR69" s="76"/>
      <c r="AS69" s="76"/>
      <c r="AT69" s="76"/>
      <c r="AU69" s="76"/>
      <c r="AW69" s="50"/>
      <c r="AX69" s="50"/>
      <c r="AY69" s="50"/>
      <c r="AZ69" s="50"/>
      <c r="BA69" s="50"/>
      <c r="BB69" s="50"/>
      <c r="BC69" s="50"/>
      <c r="BD69" s="50"/>
      <c r="BE69" s="50"/>
      <c r="BF69" s="50"/>
      <c r="BG69" s="50"/>
      <c r="BH69" s="50"/>
      <c r="BI69" s="50"/>
      <c r="BJ69" s="50"/>
      <c r="BK69" s="50"/>
      <c r="BL69" s="50"/>
      <c r="BM69" s="50"/>
      <c r="BN69" s="50"/>
    </row>
    <row r="70" spans="2:66" s="49" customFormat="1" ht="11.1" hidden="1" customHeight="1" x14ac:dyDescent="0.2">
      <c r="B70" s="78"/>
      <c r="C70" s="71"/>
      <c r="D70" s="73"/>
      <c r="E70" s="30"/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1"/>
      <c r="U70" s="31"/>
      <c r="V70" s="31"/>
      <c r="W70" s="31"/>
      <c r="X70" s="31"/>
      <c r="Y70" s="31"/>
      <c r="Z70" s="31"/>
      <c r="AA70" s="31"/>
      <c r="AB70" s="31"/>
      <c r="AC70" s="31"/>
      <c r="AD70" s="31"/>
      <c r="AE70" s="31"/>
      <c r="AF70" s="31"/>
      <c r="AG70" s="31"/>
      <c r="AH70" s="31"/>
      <c r="AI70" s="5"/>
      <c r="AJ70" s="31"/>
      <c r="AK70" s="35"/>
      <c r="AL70" s="36"/>
      <c r="AM70" s="36"/>
      <c r="AN70" s="28"/>
      <c r="AO70" s="28"/>
      <c r="AP70" s="28"/>
      <c r="AQ70" s="32"/>
      <c r="AW70" s="50"/>
      <c r="AX70" s="50"/>
      <c r="AY70" s="50"/>
      <c r="AZ70" s="50"/>
      <c r="BA70" s="50"/>
      <c r="BB70" s="50"/>
      <c r="BC70" s="50"/>
      <c r="BD70" s="50"/>
      <c r="BE70" s="50"/>
      <c r="BF70" s="50"/>
      <c r="BG70" s="50"/>
      <c r="BH70" s="50"/>
      <c r="BI70" s="50"/>
      <c r="BJ70" s="50"/>
      <c r="BK70" s="50"/>
      <c r="BL70" s="50"/>
      <c r="BM70" s="50"/>
      <c r="BN70" s="50"/>
    </row>
    <row r="71" spans="2:66" s="49" customFormat="1" ht="11.1" hidden="1" customHeight="1" x14ac:dyDescent="0.2">
      <c r="B71" s="78"/>
      <c r="C71" s="71"/>
      <c r="D71" s="73"/>
      <c r="E71" s="30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1"/>
      <c r="AI71" s="5"/>
      <c r="AJ71" s="31"/>
      <c r="AK71" s="35"/>
      <c r="AL71" s="36"/>
      <c r="AM71" s="36"/>
      <c r="AN71" s="28"/>
      <c r="AO71" s="28"/>
      <c r="AP71" s="28"/>
      <c r="AQ71" s="32"/>
      <c r="AW71" s="50"/>
      <c r="AX71" s="50"/>
      <c r="AY71" s="50"/>
      <c r="AZ71" s="50"/>
      <c r="BA71" s="50"/>
      <c r="BB71" s="50"/>
      <c r="BC71" s="50"/>
      <c r="BD71" s="50"/>
      <c r="BE71" s="50"/>
      <c r="BF71" s="50"/>
      <c r="BG71" s="50"/>
      <c r="BH71" s="50"/>
      <c r="BI71" s="50"/>
      <c r="BJ71" s="50"/>
      <c r="BK71" s="50"/>
      <c r="BL71" s="50"/>
      <c r="BM71" s="50"/>
      <c r="BN71" s="50"/>
    </row>
    <row r="72" spans="2:66" s="49" customFormat="1" ht="11.1" hidden="1" customHeight="1" x14ac:dyDescent="0.2">
      <c r="B72" s="78"/>
      <c r="C72" s="71"/>
      <c r="D72" s="73"/>
      <c r="E72" s="30"/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  <c r="R72" s="31"/>
      <c r="S72" s="31"/>
      <c r="T72" s="31"/>
      <c r="U72" s="31"/>
      <c r="V72" s="31"/>
      <c r="W72" s="31"/>
      <c r="X72" s="31"/>
      <c r="Y72" s="31"/>
      <c r="Z72" s="31"/>
      <c r="AA72" s="31"/>
      <c r="AB72" s="31"/>
      <c r="AC72" s="31"/>
      <c r="AD72" s="31"/>
      <c r="AE72" s="31"/>
      <c r="AF72" s="31"/>
      <c r="AG72" s="31"/>
      <c r="AH72" s="31"/>
      <c r="AI72" s="5"/>
      <c r="AJ72" s="31"/>
      <c r="AK72" s="35"/>
      <c r="AL72" s="36"/>
      <c r="AM72" s="36"/>
      <c r="AN72" s="28"/>
      <c r="AO72" s="28"/>
      <c r="AP72" s="28"/>
      <c r="AQ72" s="32"/>
      <c r="AW72" s="50"/>
      <c r="AX72" s="50"/>
      <c r="AY72" s="50"/>
      <c r="AZ72" s="50"/>
      <c r="BA72" s="50"/>
      <c r="BB72" s="50"/>
      <c r="BC72" s="50"/>
      <c r="BD72" s="50"/>
      <c r="BE72" s="50"/>
      <c r="BF72" s="50"/>
      <c r="BG72" s="50"/>
      <c r="BH72" s="50"/>
      <c r="BI72" s="50"/>
      <c r="BJ72" s="50"/>
      <c r="BK72" s="50"/>
      <c r="BL72" s="50"/>
      <c r="BM72" s="50"/>
      <c r="BN72" s="50"/>
    </row>
    <row r="73" spans="2:66" s="49" customFormat="1" ht="11.1" hidden="1" customHeight="1" x14ac:dyDescent="0.2">
      <c r="B73" s="78"/>
      <c r="C73" s="71"/>
      <c r="D73" s="73"/>
      <c r="E73" s="30"/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  <c r="AF73" s="31"/>
      <c r="AG73" s="31"/>
      <c r="AH73" s="31"/>
      <c r="AI73" s="5"/>
      <c r="AJ73" s="31"/>
      <c r="AK73" s="35"/>
      <c r="AL73" s="36"/>
      <c r="AM73" s="36"/>
      <c r="AN73" s="28"/>
      <c r="AO73" s="28"/>
      <c r="AP73" s="28"/>
      <c r="AQ73" s="32"/>
      <c r="AW73" s="50"/>
      <c r="AX73" s="50"/>
      <c r="AY73" s="50"/>
      <c r="AZ73" s="50"/>
      <c r="BA73" s="50"/>
      <c r="BB73" s="50"/>
      <c r="BC73" s="50"/>
      <c r="BD73" s="50"/>
      <c r="BE73" s="50"/>
      <c r="BF73" s="50"/>
      <c r="BG73" s="50"/>
      <c r="BH73" s="50"/>
      <c r="BI73" s="50"/>
      <c r="BJ73" s="50"/>
      <c r="BK73" s="50"/>
      <c r="BL73" s="50"/>
      <c r="BM73" s="50"/>
      <c r="BN73" s="50"/>
    </row>
    <row r="74" spans="2:66" s="49" customFormat="1" ht="11.1" hidden="1" customHeight="1" x14ac:dyDescent="0.2">
      <c r="B74" s="78"/>
      <c r="C74" s="71"/>
      <c r="D74" s="73"/>
      <c r="E74" s="30"/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31"/>
      <c r="U74" s="31"/>
      <c r="V74" s="31"/>
      <c r="W74" s="31"/>
      <c r="X74" s="31"/>
      <c r="Y74" s="31"/>
      <c r="Z74" s="31"/>
      <c r="AA74" s="31"/>
      <c r="AB74" s="31"/>
      <c r="AC74" s="31"/>
      <c r="AD74" s="31"/>
      <c r="AE74" s="31"/>
      <c r="AF74" s="31"/>
      <c r="AG74" s="31"/>
      <c r="AH74" s="31"/>
      <c r="AI74" s="5"/>
      <c r="AJ74" s="31"/>
      <c r="AK74" s="35"/>
      <c r="AL74" s="36"/>
      <c r="AM74" s="36"/>
      <c r="AN74" s="28"/>
      <c r="AO74" s="28"/>
      <c r="AP74" s="28"/>
      <c r="AQ74" s="32"/>
      <c r="AW74" s="50"/>
      <c r="AX74" s="50"/>
      <c r="AY74" s="50"/>
      <c r="AZ74" s="50"/>
      <c r="BA74" s="50"/>
      <c r="BB74" s="50"/>
      <c r="BC74" s="50"/>
      <c r="BD74" s="50"/>
      <c r="BE74" s="50"/>
      <c r="BF74" s="50"/>
      <c r="BG74" s="50"/>
      <c r="BH74" s="50"/>
      <c r="BI74" s="50"/>
      <c r="BJ74" s="50"/>
      <c r="BK74" s="50"/>
      <c r="BL74" s="50"/>
      <c r="BM74" s="50"/>
      <c r="BN74" s="50"/>
    </row>
    <row r="75" spans="2:66" s="49" customFormat="1" ht="11.1" hidden="1" customHeight="1" x14ac:dyDescent="0.2">
      <c r="B75" s="78"/>
      <c r="C75" s="71"/>
      <c r="D75" s="73"/>
      <c r="E75" s="30"/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31"/>
      <c r="AI75" s="5"/>
      <c r="AJ75" s="31"/>
      <c r="AK75" s="35"/>
      <c r="AL75" s="36"/>
      <c r="AM75" s="36"/>
      <c r="AN75" s="28"/>
      <c r="AO75" s="28"/>
      <c r="AP75" s="28"/>
      <c r="AQ75" s="32"/>
      <c r="AW75" s="50"/>
      <c r="AX75" s="50"/>
      <c r="AY75" s="50"/>
      <c r="AZ75" s="50"/>
      <c r="BA75" s="50"/>
      <c r="BB75" s="50"/>
      <c r="BC75" s="50"/>
      <c r="BD75" s="50"/>
      <c r="BE75" s="50"/>
      <c r="BF75" s="50"/>
      <c r="BG75" s="50"/>
      <c r="BH75" s="50"/>
      <c r="BI75" s="50"/>
      <c r="BJ75" s="50"/>
      <c r="BK75" s="50"/>
      <c r="BL75" s="50"/>
      <c r="BM75" s="50"/>
      <c r="BN75" s="50"/>
    </row>
    <row r="76" spans="2:66" s="49" customFormat="1" ht="11.1" hidden="1" customHeight="1" x14ac:dyDescent="0.2">
      <c r="B76" s="78"/>
      <c r="C76" s="71"/>
      <c r="D76" s="73"/>
      <c r="E76" s="30"/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  <c r="AF76" s="31"/>
      <c r="AG76" s="31"/>
      <c r="AH76" s="31"/>
      <c r="AI76" s="5"/>
      <c r="AJ76" s="31"/>
      <c r="AK76" s="35"/>
      <c r="AL76" s="36"/>
      <c r="AM76" s="36"/>
      <c r="AN76" s="28"/>
      <c r="AO76" s="28"/>
      <c r="AP76" s="28"/>
      <c r="AQ76" s="32"/>
      <c r="AW76" s="50"/>
      <c r="AX76" s="50"/>
      <c r="AY76" s="50"/>
      <c r="AZ76" s="50"/>
      <c r="BA76" s="50"/>
      <c r="BB76" s="50"/>
      <c r="BC76" s="50"/>
      <c r="BD76" s="50"/>
      <c r="BE76" s="50"/>
      <c r="BF76" s="50"/>
      <c r="BG76" s="50"/>
      <c r="BH76" s="50"/>
      <c r="BI76" s="50"/>
      <c r="BJ76" s="50"/>
      <c r="BK76" s="50"/>
      <c r="BL76" s="50"/>
      <c r="BM76" s="50"/>
      <c r="BN76" s="50"/>
    </row>
    <row r="77" spans="2:66" s="49" customFormat="1" ht="11.1" hidden="1" customHeight="1" x14ac:dyDescent="0.2">
      <c r="B77" s="78"/>
      <c r="C77" s="71"/>
      <c r="D77" s="73"/>
      <c r="E77" s="30"/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  <c r="R77" s="31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  <c r="AF77" s="31"/>
      <c r="AG77" s="31"/>
      <c r="AH77" s="31"/>
      <c r="AI77" s="5"/>
      <c r="AJ77" s="31"/>
      <c r="AK77" s="35"/>
      <c r="AL77" s="36"/>
      <c r="AM77" s="36"/>
      <c r="AN77" s="28"/>
      <c r="AO77" s="28"/>
      <c r="AP77" s="28"/>
      <c r="AQ77" s="32"/>
      <c r="AW77" s="50"/>
      <c r="AX77" s="50"/>
      <c r="AY77" s="50"/>
      <c r="AZ77" s="50"/>
      <c r="BA77" s="50"/>
      <c r="BB77" s="50"/>
      <c r="BC77" s="50"/>
      <c r="BD77" s="50"/>
      <c r="BE77" s="50"/>
      <c r="BF77" s="50"/>
      <c r="BG77" s="50"/>
      <c r="BH77" s="50"/>
      <c r="BI77" s="50"/>
      <c r="BJ77" s="50"/>
      <c r="BK77" s="50"/>
      <c r="BL77" s="50"/>
      <c r="BM77" s="50"/>
      <c r="BN77" s="50"/>
    </row>
    <row r="78" spans="2:66" s="49" customFormat="1" ht="11.1" hidden="1" customHeight="1" x14ac:dyDescent="0.2">
      <c r="B78" s="78"/>
      <c r="C78" s="71"/>
      <c r="D78" s="73"/>
      <c r="E78" s="30"/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  <c r="AA78" s="31"/>
      <c r="AB78" s="31"/>
      <c r="AC78" s="31"/>
      <c r="AD78" s="31"/>
      <c r="AE78" s="31"/>
      <c r="AF78" s="31"/>
      <c r="AG78" s="31"/>
      <c r="AH78" s="31"/>
      <c r="AI78" s="5"/>
      <c r="AJ78" s="31"/>
      <c r="AK78" s="35"/>
      <c r="AL78" s="36"/>
      <c r="AM78" s="36"/>
      <c r="AN78" s="28"/>
      <c r="AO78" s="28"/>
      <c r="AP78" s="28"/>
      <c r="AQ78" s="32"/>
      <c r="AW78" s="50"/>
      <c r="AX78" s="50"/>
      <c r="AY78" s="50"/>
      <c r="AZ78" s="50"/>
      <c r="BA78" s="50"/>
      <c r="BB78" s="50"/>
      <c r="BC78" s="50"/>
      <c r="BD78" s="50"/>
      <c r="BE78" s="50"/>
      <c r="BF78" s="50"/>
      <c r="BG78" s="50"/>
      <c r="BH78" s="50"/>
      <c r="BI78" s="50"/>
      <c r="BJ78" s="50"/>
      <c r="BK78" s="50"/>
      <c r="BL78" s="50"/>
      <c r="BM78" s="50"/>
      <c r="BN78" s="50"/>
    </row>
    <row r="79" spans="2:66" s="49" customFormat="1" ht="11.1" hidden="1" customHeight="1" x14ac:dyDescent="0.2">
      <c r="B79" s="78"/>
      <c r="C79" s="71"/>
      <c r="D79" s="73"/>
      <c r="E79" s="30"/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5"/>
      <c r="AJ79" s="31"/>
      <c r="AK79" s="35"/>
      <c r="AL79" s="36"/>
      <c r="AM79" s="36"/>
      <c r="AN79" s="28"/>
      <c r="AO79" s="28"/>
      <c r="AP79" s="28"/>
      <c r="AQ79" s="32"/>
      <c r="AW79" s="50"/>
      <c r="AX79" s="50"/>
      <c r="AY79" s="50"/>
      <c r="AZ79" s="50"/>
      <c r="BA79" s="50"/>
      <c r="BB79" s="50"/>
      <c r="BC79" s="50"/>
      <c r="BD79" s="50"/>
      <c r="BE79" s="50"/>
      <c r="BF79" s="50"/>
      <c r="BG79" s="50"/>
      <c r="BH79" s="50"/>
      <c r="BI79" s="50"/>
      <c r="BJ79" s="50"/>
      <c r="BK79" s="50"/>
      <c r="BL79" s="50"/>
      <c r="BM79" s="50"/>
      <c r="BN79" s="50"/>
    </row>
    <row r="80" spans="2:66" s="49" customFormat="1" ht="11.1" hidden="1" customHeight="1" x14ac:dyDescent="0.2">
      <c r="B80" s="78"/>
      <c r="C80" s="71"/>
      <c r="D80" s="73"/>
      <c r="E80" s="30"/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5"/>
      <c r="AJ80" s="31"/>
      <c r="AK80" s="35"/>
      <c r="AL80" s="36"/>
      <c r="AM80" s="36"/>
      <c r="AN80" s="28"/>
      <c r="AO80" s="28"/>
      <c r="AP80" s="28"/>
      <c r="AQ80" s="32"/>
      <c r="AW80" s="50"/>
      <c r="AX80" s="50"/>
      <c r="AY80" s="50"/>
      <c r="AZ80" s="50"/>
      <c r="BA80" s="50"/>
      <c r="BB80" s="50"/>
      <c r="BC80" s="50"/>
      <c r="BD80" s="50"/>
      <c r="BE80" s="50"/>
      <c r="BF80" s="50"/>
      <c r="BG80" s="50"/>
      <c r="BH80" s="50"/>
      <c r="BI80" s="50"/>
      <c r="BJ80" s="50"/>
      <c r="BK80" s="50"/>
      <c r="BL80" s="50"/>
      <c r="BM80" s="50"/>
      <c r="BN80" s="50"/>
    </row>
    <row r="81" spans="2:66" s="49" customFormat="1" ht="11.1" hidden="1" customHeight="1" x14ac:dyDescent="0.2">
      <c r="B81" s="78"/>
      <c r="C81" s="71"/>
      <c r="D81" s="73"/>
      <c r="E81" s="30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5"/>
      <c r="AJ81" s="31"/>
      <c r="AK81" s="35"/>
      <c r="AL81" s="36"/>
      <c r="AM81" s="36"/>
      <c r="AN81" s="28"/>
      <c r="AO81" s="28"/>
      <c r="AP81" s="28"/>
      <c r="AQ81" s="32"/>
      <c r="AW81" s="50"/>
      <c r="AX81" s="50"/>
      <c r="AY81" s="50"/>
      <c r="AZ81" s="50"/>
      <c r="BA81" s="50"/>
      <c r="BB81" s="50"/>
      <c r="BC81" s="50"/>
      <c r="BD81" s="50"/>
      <c r="BE81" s="50"/>
      <c r="BF81" s="50"/>
      <c r="BG81" s="50"/>
      <c r="BH81" s="50"/>
      <c r="BI81" s="50"/>
      <c r="BJ81" s="50"/>
      <c r="BK81" s="50"/>
      <c r="BL81" s="50"/>
      <c r="BM81" s="50"/>
      <c r="BN81" s="50"/>
    </row>
    <row r="82" spans="2:66" s="49" customFormat="1" ht="11.1" hidden="1" customHeight="1" x14ac:dyDescent="0.2">
      <c r="B82" s="78"/>
      <c r="C82" s="71"/>
      <c r="D82" s="73"/>
      <c r="E82" s="30"/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  <c r="R82" s="31"/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  <c r="AF82" s="31"/>
      <c r="AG82" s="31"/>
      <c r="AH82" s="31"/>
      <c r="AI82" s="5"/>
      <c r="AJ82" s="31"/>
      <c r="AK82" s="35"/>
      <c r="AL82" s="36"/>
      <c r="AM82" s="36"/>
      <c r="AN82" s="28"/>
      <c r="AO82" s="28"/>
      <c r="AP82" s="28"/>
      <c r="AQ82" s="32"/>
      <c r="AW82" s="50"/>
      <c r="AX82" s="50"/>
      <c r="AY82" s="50"/>
      <c r="AZ82" s="50"/>
      <c r="BA82" s="50"/>
      <c r="BB82" s="50"/>
      <c r="BC82" s="50"/>
      <c r="BD82" s="50"/>
      <c r="BE82" s="50"/>
      <c r="BF82" s="50"/>
      <c r="BG82" s="50"/>
      <c r="BH82" s="50"/>
      <c r="BI82" s="50"/>
      <c r="BJ82" s="50"/>
      <c r="BK82" s="50"/>
      <c r="BL82" s="50"/>
      <c r="BM82" s="50"/>
      <c r="BN82" s="50"/>
    </row>
    <row r="83" spans="2:66" s="49" customFormat="1" ht="11.1" hidden="1" customHeight="1" x14ac:dyDescent="0.2">
      <c r="B83" s="78"/>
      <c r="C83" s="71"/>
      <c r="D83" s="73"/>
      <c r="E83" s="30"/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5"/>
      <c r="AJ83" s="31"/>
      <c r="AK83" s="35"/>
      <c r="AL83" s="36"/>
      <c r="AM83" s="36"/>
      <c r="AN83" s="28"/>
      <c r="AO83" s="28"/>
      <c r="AP83" s="28"/>
      <c r="AQ83" s="32"/>
      <c r="AW83" s="50"/>
      <c r="AX83" s="50"/>
      <c r="AY83" s="50"/>
      <c r="AZ83" s="50"/>
      <c r="BA83" s="50"/>
      <c r="BB83" s="50"/>
      <c r="BC83" s="50"/>
      <c r="BD83" s="50"/>
      <c r="BE83" s="50"/>
      <c r="BF83" s="50"/>
      <c r="BG83" s="50"/>
      <c r="BH83" s="50"/>
      <c r="BI83" s="50"/>
      <c r="BJ83" s="50"/>
      <c r="BK83" s="50"/>
      <c r="BL83" s="50"/>
      <c r="BM83" s="50"/>
      <c r="BN83" s="50"/>
    </row>
    <row r="84" spans="2:66" s="49" customFormat="1" ht="11.1" hidden="1" customHeight="1" x14ac:dyDescent="0.2">
      <c r="B84" s="78"/>
      <c r="C84" s="71"/>
      <c r="D84" s="73"/>
      <c r="E84" s="30"/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  <c r="R84" s="31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1"/>
      <c r="AH84" s="31"/>
      <c r="AI84" s="5"/>
      <c r="AJ84" s="31"/>
      <c r="AK84" s="35"/>
      <c r="AL84" s="36"/>
      <c r="AM84" s="36"/>
      <c r="AN84" s="28"/>
      <c r="AO84" s="28"/>
      <c r="AP84" s="28"/>
      <c r="AQ84" s="32"/>
      <c r="AW84" s="50"/>
      <c r="AX84" s="50"/>
      <c r="AY84" s="50"/>
      <c r="AZ84" s="50"/>
      <c r="BA84" s="50"/>
      <c r="BB84" s="50"/>
      <c r="BC84" s="50"/>
      <c r="BD84" s="50"/>
      <c r="BE84" s="50"/>
      <c r="BF84" s="50"/>
      <c r="BG84" s="50"/>
      <c r="BH84" s="50"/>
      <c r="BI84" s="50"/>
      <c r="BJ84" s="50"/>
      <c r="BK84" s="50"/>
      <c r="BL84" s="50"/>
      <c r="BM84" s="50"/>
      <c r="BN84" s="50"/>
    </row>
    <row r="85" spans="2:66" s="49" customFormat="1" ht="11.1" hidden="1" customHeight="1" x14ac:dyDescent="0.2">
      <c r="B85" s="78"/>
      <c r="C85" s="71"/>
      <c r="D85" s="73"/>
      <c r="E85" s="30"/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5"/>
      <c r="AJ85" s="31"/>
      <c r="AK85" s="35"/>
      <c r="AL85" s="36"/>
      <c r="AM85" s="36"/>
      <c r="AN85" s="28"/>
      <c r="AO85" s="28"/>
      <c r="AP85" s="28"/>
      <c r="AQ85" s="32"/>
      <c r="AW85" s="50"/>
      <c r="AX85" s="50"/>
      <c r="AY85" s="50"/>
      <c r="AZ85" s="50"/>
      <c r="BA85" s="50"/>
      <c r="BB85" s="50"/>
      <c r="BC85" s="50"/>
      <c r="BD85" s="50"/>
      <c r="BE85" s="50"/>
      <c r="BF85" s="50"/>
      <c r="BG85" s="50"/>
      <c r="BH85" s="50"/>
      <c r="BI85" s="50"/>
      <c r="BJ85" s="50"/>
      <c r="BK85" s="50"/>
      <c r="BL85" s="50"/>
      <c r="BM85" s="50"/>
      <c r="BN85" s="50"/>
    </row>
    <row r="86" spans="2:66" s="49" customFormat="1" ht="11.1" hidden="1" customHeight="1" x14ac:dyDescent="0.2">
      <c r="B86" s="78"/>
      <c r="C86" s="71"/>
      <c r="D86" s="73"/>
      <c r="E86" s="30"/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  <c r="AF86" s="31"/>
      <c r="AG86" s="31"/>
      <c r="AH86" s="31"/>
      <c r="AI86" s="5"/>
      <c r="AJ86" s="31"/>
      <c r="AK86" s="35"/>
      <c r="AL86" s="36"/>
      <c r="AM86" s="36"/>
      <c r="AN86" s="28"/>
      <c r="AO86" s="28"/>
      <c r="AP86" s="28"/>
      <c r="AQ86" s="32"/>
      <c r="AW86" s="50"/>
      <c r="AX86" s="50"/>
      <c r="AY86" s="50"/>
      <c r="AZ86" s="50"/>
      <c r="BA86" s="50"/>
      <c r="BB86" s="50"/>
      <c r="BC86" s="50"/>
      <c r="BD86" s="50"/>
      <c r="BE86" s="50"/>
      <c r="BF86" s="50"/>
      <c r="BG86" s="50"/>
      <c r="BH86" s="50"/>
      <c r="BI86" s="50"/>
      <c r="BJ86" s="50"/>
      <c r="BK86" s="50"/>
      <c r="BL86" s="50"/>
      <c r="BM86" s="50"/>
      <c r="BN86" s="50"/>
    </row>
    <row r="87" spans="2:66" s="49" customFormat="1" ht="11.1" hidden="1" customHeight="1" x14ac:dyDescent="0.2">
      <c r="B87" s="78"/>
      <c r="C87" s="71"/>
      <c r="D87" s="73"/>
      <c r="E87" s="30"/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  <c r="AF87" s="31"/>
      <c r="AG87" s="31"/>
      <c r="AH87" s="31"/>
      <c r="AI87" s="5"/>
      <c r="AJ87" s="31"/>
      <c r="AK87" s="35"/>
      <c r="AL87" s="36"/>
      <c r="AM87" s="36"/>
      <c r="AN87" s="28"/>
      <c r="AO87" s="28"/>
      <c r="AP87" s="28"/>
      <c r="AQ87" s="32"/>
      <c r="AW87" s="50"/>
      <c r="AX87" s="50"/>
      <c r="AY87" s="50"/>
      <c r="AZ87" s="50"/>
      <c r="BA87" s="50"/>
      <c r="BB87" s="50"/>
      <c r="BC87" s="50"/>
      <c r="BD87" s="50"/>
      <c r="BE87" s="50"/>
      <c r="BF87" s="50"/>
      <c r="BG87" s="50"/>
      <c r="BH87" s="50"/>
      <c r="BI87" s="50"/>
      <c r="BJ87" s="50"/>
      <c r="BK87" s="50"/>
      <c r="BL87" s="50"/>
      <c r="BM87" s="50"/>
      <c r="BN87" s="50"/>
    </row>
    <row r="88" spans="2:66" s="49" customFormat="1" ht="11.1" hidden="1" customHeight="1" x14ac:dyDescent="0.2">
      <c r="B88" s="78"/>
      <c r="C88" s="71"/>
      <c r="D88" s="73"/>
      <c r="E88" s="30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5"/>
      <c r="AJ88" s="31"/>
      <c r="AK88" s="35"/>
      <c r="AL88" s="36"/>
      <c r="AM88" s="36"/>
      <c r="AN88" s="28"/>
      <c r="AO88" s="28"/>
      <c r="AP88" s="28"/>
      <c r="AQ88" s="32"/>
      <c r="AW88" s="50"/>
      <c r="AX88" s="50"/>
      <c r="AY88" s="50"/>
      <c r="AZ88" s="50"/>
      <c r="BA88" s="50"/>
      <c r="BB88" s="50"/>
      <c r="BC88" s="50"/>
      <c r="BD88" s="50"/>
      <c r="BE88" s="50"/>
      <c r="BF88" s="50"/>
      <c r="BG88" s="50"/>
      <c r="BH88" s="50"/>
      <c r="BI88" s="50"/>
      <c r="BJ88" s="50"/>
      <c r="BK88" s="50"/>
      <c r="BL88" s="50"/>
      <c r="BM88" s="50"/>
      <c r="BN88" s="50"/>
    </row>
    <row r="89" spans="2:66" s="49" customFormat="1" ht="11.1" hidden="1" customHeight="1" x14ac:dyDescent="0.2">
      <c r="B89" s="78"/>
      <c r="C89" s="71"/>
      <c r="D89" s="73"/>
      <c r="E89" s="30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1"/>
      <c r="AF89" s="31"/>
      <c r="AG89" s="31"/>
      <c r="AH89" s="31"/>
      <c r="AI89" s="5"/>
      <c r="AJ89" s="31"/>
      <c r="AK89" s="35"/>
      <c r="AL89" s="36"/>
      <c r="AM89" s="36"/>
      <c r="AN89" s="28"/>
      <c r="AO89" s="28"/>
      <c r="AP89" s="28"/>
      <c r="AQ89" s="32"/>
      <c r="AW89" s="50"/>
      <c r="AX89" s="50"/>
      <c r="AY89" s="50"/>
      <c r="AZ89" s="50"/>
      <c r="BA89" s="50"/>
      <c r="BB89" s="50"/>
      <c r="BC89" s="50"/>
      <c r="BD89" s="50"/>
      <c r="BE89" s="50"/>
      <c r="BF89" s="50"/>
      <c r="BG89" s="50"/>
      <c r="BH89" s="50"/>
      <c r="BI89" s="50"/>
      <c r="BJ89" s="50"/>
      <c r="BK89" s="50"/>
      <c r="BL89" s="50"/>
      <c r="BM89" s="50"/>
      <c r="BN89" s="50"/>
    </row>
    <row r="90" spans="2:66" s="49" customFormat="1" ht="11.1" hidden="1" customHeight="1" x14ac:dyDescent="0.2">
      <c r="B90" s="78"/>
      <c r="C90" s="71"/>
      <c r="D90" s="73"/>
      <c r="E90" s="30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  <c r="AF90" s="31"/>
      <c r="AG90" s="31"/>
      <c r="AH90" s="31"/>
      <c r="AI90" s="5"/>
      <c r="AJ90" s="31"/>
      <c r="AK90" s="35"/>
      <c r="AL90" s="36"/>
      <c r="AM90" s="36"/>
      <c r="AN90" s="28"/>
      <c r="AO90" s="28"/>
      <c r="AP90" s="28"/>
      <c r="AQ90" s="32"/>
      <c r="AW90" s="50"/>
      <c r="AX90" s="50"/>
      <c r="AY90" s="50"/>
      <c r="AZ90" s="50"/>
      <c r="BA90" s="50"/>
      <c r="BB90" s="50"/>
      <c r="BC90" s="50"/>
      <c r="BD90" s="50"/>
      <c r="BE90" s="50"/>
      <c r="BF90" s="50"/>
      <c r="BG90" s="50"/>
      <c r="BH90" s="50"/>
      <c r="BI90" s="50"/>
      <c r="BJ90" s="50"/>
      <c r="BK90" s="50"/>
      <c r="BL90" s="50"/>
      <c r="BM90" s="50"/>
      <c r="BN90" s="50"/>
    </row>
    <row r="91" spans="2:66" s="49" customFormat="1" ht="11.1" hidden="1" customHeight="1" x14ac:dyDescent="0.2">
      <c r="B91" s="78"/>
      <c r="C91" s="71"/>
      <c r="D91" s="73"/>
      <c r="E91" s="30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  <c r="AF91" s="31"/>
      <c r="AG91" s="31"/>
      <c r="AH91" s="31"/>
      <c r="AI91" s="5"/>
      <c r="AJ91" s="31"/>
      <c r="AK91" s="35"/>
      <c r="AL91" s="36"/>
      <c r="AM91" s="36"/>
      <c r="AN91" s="28"/>
      <c r="AO91" s="28"/>
      <c r="AP91" s="28"/>
      <c r="AQ91" s="32"/>
      <c r="AW91" s="50"/>
      <c r="AX91" s="50"/>
      <c r="AY91" s="50"/>
      <c r="AZ91" s="50"/>
      <c r="BA91" s="50"/>
      <c r="BB91" s="50"/>
      <c r="BC91" s="50"/>
      <c r="BD91" s="50"/>
      <c r="BE91" s="50"/>
      <c r="BF91" s="50"/>
      <c r="BG91" s="50"/>
      <c r="BH91" s="50"/>
      <c r="BI91" s="50"/>
      <c r="BJ91" s="50"/>
      <c r="BK91" s="50"/>
      <c r="BL91" s="50"/>
      <c r="BM91" s="50"/>
      <c r="BN91" s="50"/>
    </row>
    <row r="92" spans="2:66" s="49" customFormat="1" ht="11.1" hidden="1" customHeight="1" x14ac:dyDescent="0.2">
      <c r="B92" s="78"/>
      <c r="C92" s="71"/>
      <c r="D92" s="73"/>
      <c r="E92" s="30"/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1"/>
      <c r="AF92" s="31"/>
      <c r="AG92" s="31"/>
      <c r="AH92" s="31"/>
      <c r="AI92" s="5"/>
      <c r="AJ92" s="31"/>
      <c r="AK92" s="35"/>
      <c r="AL92" s="36"/>
      <c r="AM92" s="36"/>
      <c r="AN92" s="28"/>
      <c r="AO92" s="28"/>
      <c r="AP92" s="28"/>
      <c r="AQ92" s="32"/>
      <c r="AW92" s="50"/>
      <c r="AX92" s="50"/>
      <c r="AY92" s="50"/>
      <c r="AZ92" s="50"/>
      <c r="BA92" s="50"/>
      <c r="BB92" s="50"/>
      <c r="BC92" s="50"/>
      <c r="BD92" s="50"/>
      <c r="BE92" s="50"/>
      <c r="BF92" s="50"/>
      <c r="BG92" s="50"/>
      <c r="BH92" s="50"/>
      <c r="BI92" s="50"/>
      <c r="BJ92" s="50"/>
      <c r="BK92" s="50"/>
      <c r="BL92" s="50"/>
      <c r="BM92" s="50"/>
      <c r="BN92" s="50"/>
    </row>
    <row r="93" spans="2:66" s="49" customFormat="1" ht="11.1" hidden="1" customHeight="1" x14ac:dyDescent="0.2">
      <c r="B93" s="78"/>
      <c r="C93" s="71"/>
      <c r="D93" s="73"/>
      <c r="E93" s="30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1"/>
      <c r="AF93" s="31"/>
      <c r="AG93" s="31"/>
      <c r="AH93" s="31"/>
      <c r="AI93" s="5"/>
      <c r="AJ93" s="31"/>
      <c r="AK93" s="35"/>
      <c r="AL93" s="36"/>
      <c r="AM93" s="36"/>
      <c r="AN93" s="28"/>
      <c r="AO93" s="28"/>
      <c r="AP93" s="28"/>
      <c r="AQ93" s="32"/>
      <c r="AW93" s="50"/>
      <c r="AX93" s="50"/>
      <c r="AY93" s="50"/>
      <c r="AZ93" s="50"/>
      <c r="BA93" s="50"/>
      <c r="BB93" s="50"/>
      <c r="BC93" s="50"/>
      <c r="BD93" s="50"/>
      <c r="BE93" s="50"/>
      <c r="BF93" s="50"/>
      <c r="BG93" s="50"/>
      <c r="BH93" s="50"/>
      <c r="BI93" s="50"/>
      <c r="BJ93" s="50"/>
      <c r="BK93" s="50"/>
      <c r="BL93" s="50"/>
      <c r="BM93" s="50"/>
      <c r="BN93" s="50"/>
    </row>
    <row r="94" spans="2:66" s="49" customFormat="1" ht="11.1" hidden="1" customHeight="1" x14ac:dyDescent="0.2">
      <c r="B94" s="78"/>
      <c r="C94" s="71"/>
      <c r="D94" s="73"/>
      <c r="E94" s="30"/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  <c r="R94" s="31"/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1"/>
      <c r="AF94" s="31"/>
      <c r="AG94" s="31"/>
      <c r="AH94" s="31"/>
      <c r="AI94" s="5"/>
      <c r="AJ94" s="31"/>
      <c r="AK94" s="35"/>
      <c r="AL94" s="36"/>
      <c r="AM94" s="36"/>
      <c r="AN94" s="28"/>
      <c r="AO94" s="28"/>
      <c r="AP94" s="28"/>
      <c r="AQ94" s="32"/>
      <c r="AW94" s="50"/>
      <c r="AX94" s="50"/>
      <c r="AY94" s="50"/>
      <c r="AZ94" s="50"/>
      <c r="BA94" s="50"/>
      <c r="BB94" s="50"/>
      <c r="BC94" s="50"/>
      <c r="BD94" s="50"/>
      <c r="BE94" s="50"/>
      <c r="BF94" s="50"/>
      <c r="BG94" s="50"/>
      <c r="BH94" s="50"/>
      <c r="BI94" s="50"/>
      <c r="BJ94" s="50"/>
      <c r="BK94" s="50"/>
      <c r="BL94" s="50"/>
      <c r="BM94" s="50"/>
      <c r="BN94" s="50"/>
    </row>
    <row r="95" spans="2:66" s="49" customFormat="1" ht="11.1" hidden="1" customHeight="1" x14ac:dyDescent="0.2">
      <c r="B95" s="78"/>
      <c r="C95" s="71"/>
      <c r="D95" s="73"/>
      <c r="E95" s="30"/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  <c r="R95" s="31"/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1"/>
      <c r="AF95" s="31"/>
      <c r="AG95" s="31"/>
      <c r="AH95" s="31"/>
      <c r="AI95" s="5"/>
      <c r="AJ95" s="31"/>
      <c r="AK95" s="35"/>
      <c r="AL95" s="36"/>
      <c r="AM95" s="36"/>
      <c r="AN95" s="28"/>
      <c r="AO95" s="28"/>
      <c r="AP95" s="28"/>
      <c r="AQ95" s="32"/>
      <c r="AW95" s="50"/>
      <c r="AX95" s="50"/>
      <c r="AY95" s="50"/>
      <c r="AZ95" s="50"/>
      <c r="BA95" s="50"/>
      <c r="BB95" s="50"/>
      <c r="BC95" s="50"/>
      <c r="BD95" s="50"/>
      <c r="BE95" s="50"/>
      <c r="BF95" s="50"/>
      <c r="BG95" s="50"/>
      <c r="BH95" s="50"/>
      <c r="BI95" s="50"/>
      <c r="BJ95" s="50"/>
      <c r="BK95" s="50"/>
      <c r="BL95" s="50"/>
      <c r="BM95" s="50"/>
      <c r="BN95" s="50"/>
    </row>
    <row r="96" spans="2:66" s="49" customFormat="1" ht="11.1" hidden="1" customHeight="1" x14ac:dyDescent="0.2">
      <c r="B96" s="78"/>
      <c r="C96" s="71"/>
      <c r="D96" s="73"/>
      <c r="E96" s="30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1"/>
      <c r="AF96" s="31"/>
      <c r="AG96" s="31"/>
      <c r="AH96" s="31"/>
      <c r="AI96" s="5"/>
      <c r="AJ96" s="31"/>
      <c r="AK96" s="35"/>
      <c r="AL96" s="36"/>
      <c r="AM96" s="36"/>
      <c r="AN96" s="28"/>
      <c r="AO96" s="28"/>
      <c r="AP96" s="28"/>
      <c r="AQ96" s="32"/>
      <c r="AW96" s="50"/>
      <c r="AX96" s="50"/>
      <c r="AY96" s="50"/>
      <c r="AZ96" s="50"/>
      <c r="BA96" s="50"/>
      <c r="BB96" s="50"/>
      <c r="BC96" s="50"/>
      <c r="BD96" s="50"/>
      <c r="BE96" s="50"/>
      <c r="BF96" s="50"/>
      <c r="BG96" s="50"/>
      <c r="BH96" s="50"/>
      <c r="BI96" s="50"/>
      <c r="BJ96" s="50"/>
      <c r="BK96" s="50"/>
      <c r="BL96" s="50"/>
      <c r="BM96" s="50"/>
      <c r="BN96" s="50"/>
    </row>
    <row r="97" spans="2:66" s="49" customFormat="1" ht="11.1" hidden="1" customHeight="1" x14ac:dyDescent="0.2">
      <c r="B97" s="78"/>
      <c r="C97" s="71"/>
      <c r="D97" s="73"/>
      <c r="E97" s="30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1"/>
      <c r="AF97" s="31"/>
      <c r="AG97" s="31"/>
      <c r="AH97" s="31"/>
      <c r="AI97" s="5"/>
      <c r="AJ97" s="31"/>
      <c r="AK97" s="35"/>
      <c r="AL97" s="36"/>
      <c r="AM97" s="36"/>
      <c r="AN97" s="28"/>
      <c r="AO97" s="28"/>
      <c r="AP97" s="28"/>
      <c r="AQ97" s="32"/>
      <c r="AW97" s="50"/>
      <c r="AX97" s="50"/>
      <c r="AY97" s="50"/>
      <c r="AZ97" s="50"/>
      <c r="BA97" s="50"/>
      <c r="BB97" s="50"/>
      <c r="BC97" s="50"/>
      <c r="BD97" s="50"/>
      <c r="BE97" s="50"/>
      <c r="BF97" s="50"/>
      <c r="BG97" s="50"/>
      <c r="BH97" s="50"/>
      <c r="BI97" s="50"/>
      <c r="BJ97" s="50"/>
      <c r="BK97" s="50"/>
      <c r="BL97" s="50"/>
      <c r="BM97" s="50"/>
      <c r="BN97" s="50"/>
    </row>
    <row r="98" spans="2:66" s="49" customFormat="1" ht="11.1" hidden="1" customHeight="1" x14ac:dyDescent="0.2">
      <c r="B98" s="78"/>
      <c r="C98" s="71"/>
      <c r="D98" s="73"/>
      <c r="E98" s="30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1"/>
      <c r="U98" s="31"/>
      <c r="V98" s="31"/>
      <c r="W98" s="31"/>
      <c r="X98" s="31"/>
      <c r="Y98" s="31"/>
      <c r="Z98" s="31"/>
      <c r="AA98" s="31"/>
      <c r="AB98" s="31"/>
      <c r="AC98" s="31"/>
      <c r="AD98" s="31"/>
      <c r="AE98" s="31"/>
      <c r="AF98" s="31"/>
      <c r="AG98" s="31"/>
      <c r="AH98" s="31"/>
      <c r="AI98" s="5"/>
      <c r="AJ98" s="31"/>
      <c r="AK98" s="35"/>
      <c r="AL98" s="36"/>
      <c r="AM98" s="36"/>
      <c r="AN98" s="28"/>
      <c r="AO98" s="28"/>
      <c r="AP98" s="28"/>
      <c r="AQ98" s="32"/>
      <c r="AW98" s="50"/>
      <c r="AX98" s="50"/>
      <c r="AY98" s="50"/>
      <c r="AZ98" s="50"/>
      <c r="BA98" s="50"/>
      <c r="BB98" s="50"/>
      <c r="BC98" s="50"/>
      <c r="BD98" s="50"/>
      <c r="BE98" s="50"/>
      <c r="BF98" s="50"/>
      <c r="BG98" s="50"/>
      <c r="BH98" s="50"/>
      <c r="BI98" s="50"/>
      <c r="BJ98" s="50"/>
      <c r="BK98" s="50"/>
      <c r="BL98" s="50"/>
      <c r="BM98" s="50"/>
      <c r="BN98" s="50"/>
    </row>
    <row r="99" spans="2:66" s="49" customFormat="1" ht="11.1" hidden="1" customHeight="1" x14ac:dyDescent="0.2">
      <c r="B99" s="78"/>
      <c r="C99" s="71"/>
      <c r="D99" s="73"/>
      <c r="E99" s="30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31"/>
      <c r="AG99" s="31"/>
      <c r="AH99" s="31"/>
      <c r="AI99" s="5"/>
      <c r="AJ99" s="31"/>
      <c r="AK99" s="35"/>
      <c r="AL99" s="36"/>
      <c r="AM99" s="36"/>
      <c r="AN99" s="28"/>
      <c r="AO99" s="28"/>
      <c r="AP99" s="28"/>
      <c r="AQ99" s="32"/>
      <c r="AW99" s="50"/>
      <c r="AX99" s="50"/>
      <c r="AY99" s="50"/>
      <c r="AZ99" s="50"/>
      <c r="BA99" s="50"/>
      <c r="BB99" s="50"/>
      <c r="BC99" s="50"/>
      <c r="BD99" s="50"/>
      <c r="BE99" s="50"/>
      <c r="BF99" s="50"/>
      <c r="BG99" s="50"/>
      <c r="BH99" s="50"/>
      <c r="BI99" s="50"/>
      <c r="BJ99" s="50"/>
      <c r="BK99" s="50"/>
      <c r="BL99" s="50"/>
      <c r="BM99" s="50"/>
      <c r="BN99" s="50"/>
    </row>
    <row r="100" spans="2:66" s="49" customFormat="1" ht="11.1" hidden="1" customHeight="1" x14ac:dyDescent="0.2">
      <c r="B100" s="78"/>
      <c r="C100" s="71"/>
      <c r="D100" s="73"/>
      <c r="E100" s="30"/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  <c r="R100" s="31"/>
      <c r="S100" s="31"/>
      <c r="T100" s="31"/>
      <c r="U100" s="31"/>
      <c r="V100" s="31"/>
      <c r="W100" s="31"/>
      <c r="X100" s="31"/>
      <c r="Y100" s="31"/>
      <c r="Z100" s="31"/>
      <c r="AA100" s="31"/>
      <c r="AB100" s="31"/>
      <c r="AC100" s="31"/>
      <c r="AD100" s="31"/>
      <c r="AE100" s="31"/>
      <c r="AF100" s="31"/>
      <c r="AG100" s="31"/>
      <c r="AH100" s="31"/>
      <c r="AI100" s="5"/>
      <c r="AJ100" s="31"/>
      <c r="AK100" s="35"/>
      <c r="AL100" s="36"/>
      <c r="AM100" s="36"/>
      <c r="AN100" s="28"/>
      <c r="AO100" s="28"/>
      <c r="AP100" s="28"/>
      <c r="AQ100" s="32"/>
      <c r="AW100" s="50"/>
      <c r="AX100" s="50"/>
      <c r="AY100" s="50"/>
      <c r="AZ100" s="50"/>
      <c r="BA100" s="50"/>
      <c r="BB100" s="50"/>
      <c r="BC100" s="50"/>
      <c r="BD100" s="50"/>
      <c r="BE100" s="50"/>
      <c r="BF100" s="50"/>
      <c r="BG100" s="50"/>
      <c r="BH100" s="50"/>
      <c r="BI100" s="50"/>
      <c r="BJ100" s="50"/>
      <c r="BK100" s="50"/>
      <c r="BL100" s="50"/>
      <c r="BM100" s="50"/>
      <c r="BN100" s="50"/>
    </row>
    <row r="101" spans="2:66" s="49" customFormat="1" ht="11.1" hidden="1" customHeight="1" x14ac:dyDescent="0.2">
      <c r="B101" s="78"/>
      <c r="C101" s="71"/>
      <c r="D101" s="73"/>
      <c r="E101" s="30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  <c r="R101" s="31"/>
      <c r="S101" s="31"/>
      <c r="T101" s="31"/>
      <c r="U101" s="31"/>
      <c r="V101" s="31"/>
      <c r="W101" s="31"/>
      <c r="X101" s="31"/>
      <c r="Y101" s="31"/>
      <c r="Z101" s="31"/>
      <c r="AA101" s="31"/>
      <c r="AB101" s="31"/>
      <c r="AC101" s="31"/>
      <c r="AD101" s="31"/>
      <c r="AE101" s="31"/>
      <c r="AF101" s="31"/>
      <c r="AG101" s="31"/>
      <c r="AH101" s="31"/>
      <c r="AI101" s="5"/>
      <c r="AJ101" s="31"/>
      <c r="AK101" s="35"/>
      <c r="AL101" s="36"/>
      <c r="AM101" s="36"/>
      <c r="AN101" s="28"/>
      <c r="AO101" s="28"/>
      <c r="AP101" s="28"/>
      <c r="AQ101" s="32"/>
      <c r="AW101" s="50"/>
      <c r="AX101" s="50"/>
      <c r="AY101" s="50"/>
      <c r="AZ101" s="50"/>
      <c r="BA101" s="50"/>
      <c r="BB101" s="50"/>
      <c r="BC101" s="50"/>
      <c r="BD101" s="50"/>
      <c r="BE101" s="50"/>
      <c r="BF101" s="50"/>
      <c r="BG101" s="50"/>
      <c r="BH101" s="50"/>
      <c r="BI101" s="50"/>
      <c r="BJ101" s="50"/>
      <c r="BK101" s="50"/>
      <c r="BL101" s="50"/>
      <c r="BM101" s="50"/>
      <c r="BN101" s="50"/>
    </row>
    <row r="102" spans="2:66" s="49" customFormat="1" ht="11.1" hidden="1" customHeight="1" x14ac:dyDescent="0.2">
      <c r="B102" s="78"/>
      <c r="C102" s="71"/>
      <c r="D102" s="73"/>
      <c r="E102" s="30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  <c r="R102" s="31"/>
      <c r="S102" s="31"/>
      <c r="T102" s="31"/>
      <c r="U102" s="31"/>
      <c r="V102" s="31"/>
      <c r="W102" s="31"/>
      <c r="X102" s="31"/>
      <c r="Y102" s="31"/>
      <c r="Z102" s="31"/>
      <c r="AA102" s="31"/>
      <c r="AB102" s="31"/>
      <c r="AC102" s="31"/>
      <c r="AD102" s="31"/>
      <c r="AE102" s="31"/>
      <c r="AF102" s="31"/>
      <c r="AG102" s="31"/>
      <c r="AH102" s="31"/>
      <c r="AI102" s="5"/>
      <c r="AJ102" s="31"/>
      <c r="AK102" s="35"/>
      <c r="AL102" s="36"/>
      <c r="AM102" s="36"/>
      <c r="AN102" s="28"/>
      <c r="AO102" s="28"/>
      <c r="AP102" s="28"/>
      <c r="AQ102" s="32"/>
      <c r="AW102" s="50"/>
      <c r="AX102" s="50"/>
      <c r="AY102" s="50"/>
      <c r="AZ102" s="50"/>
      <c r="BA102" s="50"/>
      <c r="BB102" s="50"/>
      <c r="BC102" s="50"/>
      <c r="BD102" s="50"/>
      <c r="BE102" s="50"/>
      <c r="BF102" s="50"/>
      <c r="BG102" s="50"/>
      <c r="BH102" s="50"/>
      <c r="BI102" s="50"/>
      <c r="BJ102" s="50"/>
      <c r="BK102" s="50"/>
      <c r="BL102" s="50"/>
      <c r="BM102" s="50"/>
      <c r="BN102" s="50"/>
    </row>
    <row r="103" spans="2:66" s="49" customFormat="1" ht="11.1" hidden="1" customHeight="1" x14ac:dyDescent="0.2">
      <c r="B103" s="78"/>
      <c r="C103" s="71"/>
      <c r="D103" s="73"/>
      <c r="E103" s="30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  <c r="X103" s="31"/>
      <c r="Y103" s="31"/>
      <c r="Z103" s="31"/>
      <c r="AA103" s="31"/>
      <c r="AB103" s="31"/>
      <c r="AC103" s="31"/>
      <c r="AD103" s="31"/>
      <c r="AE103" s="31"/>
      <c r="AF103" s="31"/>
      <c r="AG103" s="31"/>
      <c r="AH103" s="31"/>
      <c r="AI103" s="5"/>
      <c r="AJ103" s="31"/>
      <c r="AK103" s="35"/>
      <c r="AL103" s="36"/>
      <c r="AM103" s="36"/>
      <c r="AN103" s="28"/>
      <c r="AO103" s="28"/>
      <c r="AP103" s="28"/>
      <c r="AQ103" s="32"/>
      <c r="AW103" s="50"/>
      <c r="AX103" s="50"/>
      <c r="AY103" s="50"/>
      <c r="AZ103" s="50"/>
      <c r="BA103" s="50"/>
      <c r="BB103" s="50"/>
      <c r="BC103" s="50"/>
      <c r="BD103" s="50"/>
      <c r="BE103" s="50"/>
      <c r="BF103" s="50"/>
      <c r="BG103" s="50"/>
      <c r="BH103" s="50"/>
      <c r="BI103" s="50"/>
      <c r="BJ103" s="50"/>
      <c r="BK103" s="50"/>
      <c r="BL103" s="50"/>
      <c r="BM103" s="50"/>
      <c r="BN103" s="50"/>
    </row>
    <row r="104" spans="2:66" s="49" customFormat="1" ht="11.1" hidden="1" customHeight="1" x14ac:dyDescent="0.2">
      <c r="B104" s="78"/>
      <c r="C104" s="71"/>
      <c r="D104" s="73"/>
      <c r="E104" s="30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1"/>
      <c r="Z104" s="31"/>
      <c r="AA104" s="31"/>
      <c r="AB104" s="31"/>
      <c r="AC104" s="31"/>
      <c r="AD104" s="31"/>
      <c r="AE104" s="31"/>
      <c r="AF104" s="31"/>
      <c r="AG104" s="31"/>
      <c r="AH104" s="31"/>
      <c r="AI104" s="5"/>
      <c r="AJ104" s="31"/>
      <c r="AK104" s="35"/>
      <c r="AL104" s="36"/>
      <c r="AM104" s="36"/>
      <c r="AN104" s="28"/>
      <c r="AO104" s="28"/>
      <c r="AP104" s="28"/>
      <c r="AQ104" s="32"/>
      <c r="AW104" s="50"/>
      <c r="AX104" s="50"/>
      <c r="AY104" s="50"/>
      <c r="AZ104" s="50"/>
      <c r="BA104" s="50"/>
      <c r="BB104" s="50"/>
      <c r="BC104" s="50"/>
      <c r="BD104" s="50"/>
      <c r="BE104" s="50"/>
      <c r="BF104" s="50"/>
      <c r="BG104" s="50"/>
      <c r="BH104" s="50"/>
      <c r="BI104" s="50"/>
      <c r="BJ104" s="50"/>
      <c r="BK104" s="50"/>
      <c r="BL104" s="50"/>
      <c r="BM104" s="50"/>
      <c r="BN104" s="50"/>
    </row>
    <row r="105" spans="2:66" s="49" customFormat="1" ht="11.1" hidden="1" customHeight="1" x14ac:dyDescent="0.2">
      <c r="B105" s="78"/>
      <c r="C105" s="71"/>
      <c r="D105" s="73"/>
      <c r="E105" s="30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  <c r="R105" s="31"/>
      <c r="S105" s="31"/>
      <c r="T105" s="31"/>
      <c r="U105" s="31"/>
      <c r="V105" s="31"/>
      <c r="W105" s="31"/>
      <c r="X105" s="31"/>
      <c r="Y105" s="31"/>
      <c r="Z105" s="31"/>
      <c r="AA105" s="31"/>
      <c r="AB105" s="31"/>
      <c r="AC105" s="31"/>
      <c r="AD105" s="31"/>
      <c r="AE105" s="31"/>
      <c r="AF105" s="31"/>
      <c r="AG105" s="31"/>
      <c r="AH105" s="31"/>
      <c r="AI105" s="5"/>
      <c r="AJ105" s="31"/>
      <c r="AK105" s="35"/>
      <c r="AL105" s="36"/>
      <c r="AM105" s="36"/>
      <c r="AN105" s="28"/>
      <c r="AO105" s="28"/>
      <c r="AP105" s="28"/>
      <c r="AQ105" s="32"/>
      <c r="AW105" s="50"/>
      <c r="AX105" s="50"/>
      <c r="AY105" s="50"/>
      <c r="AZ105" s="50"/>
      <c r="BA105" s="50"/>
      <c r="BB105" s="50"/>
      <c r="BC105" s="50"/>
      <c r="BD105" s="50"/>
      <c r="BE105" s="50"/>
      <c r="BF105" s="50"/>
      <c r="BG105" s="50"/>
      <c r="BH105" s="50"/>
      <c r="BI105" s="50"/>
      <c r="BJ105" s="50"/>
      <c r="BK105" s="50"/>
      <c r="BL105" s="50"/>
      <c r="BM105" s="50"/>
      <c r="BN105" s="50"/>
    </row>
    <row r="106" spans="2:66" s="49" customFormat="1" ht="11.1" hidden="1" customHeight="1" x14ac:dyDescent="0.2">
      <c r="B106" s="78"/>
      <c r="C106" s="71"/>
      <c r="D106" s="73"/>
      <c r="E106" s="30"/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  <c r="R106" s="31"/>
      <c r="S106" s="31"/>
      <c r="T106" s="31"/>
      <c r="U106" s="31"/>
      <c r="V106" s="31"/>
      <c r="W106" s="31"/>
      <c r="X106" s="31"/>
      <c r="Y106" s="31"/>
      <c r="Z106" s="31"/>
      <c r="AA106" s="31"/>
      <c r="AB106" s="31"/>
      <c r="AC106" s="31"/>
      <c r="AD106" s="31"/>
      <c r="AE106" s="31"/>
      <c r="AF106" s="31"/>
      <c r="AG106" s="31"/>
      <c r="AH106" s="31"/>
      <c r="AI106" s="5"/>
      <c r="AJ106" s="31"/>
      <c r="AK106" s="35"/>
      <c r="AL106" s="36"/>
      <c r="AM106" s="36"/>
      <c r="AN106" s="28"/>
      <c r="AO106" s="28"/>
      <c r="AP106" s="28"/>
      <c r="AQ106" s="32"/>
      <c r="AW106" s="50"/>
      <c r="AX106" s="50"/>
      <c r="AY106" s="50"/>
      <c r="AZ106" s="50"/>
      <c r="BA106" s="50"/>
      <c r="BB106" s="50"/>
      <c r="BC106" s="50"/>
      <c r="BD106" s="50"/>
      <c r="BE106" s="50"/>
      <c r="BF106" s="50"/>
      <c r="BG106" s="50"/>
      <c r="BH106" s="50"/>
      <c r="BI106" s="50"/>
      <c r="BJ106" s="50"/>
      <c r="BK106" s="50"/>
      <c r="BL106" s="50"/>
      <c r="BM106" s="50"/>
      <c r="BN106" s="50"/>
    </row>
    <row r="107" spans="2:66" s="49" customFormat="1" ht="11.1" hidden="1" customHeight="1" x14ac:dyDescent="0.2">
      <c r="B107" s="78"/>
      <c r="C107" s="71"/>
      <c r="D107" s="73"/>
      <c r="E107" s="30"/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  <c r="R107" s="31"/>
      <c r="S107" s="31"/>
      <c r="T107" s="31"/>
      <c r="U107" s="31"/>
      <c r="V107" s="31"/>
      <c r="W107" s="31"/>
      <c r="X107" s="31"/>
      <c r="Y107" s="31"/>
      <c r="Z107" s="31"/>
      <c r="AA107" s="31"/>
      <c r="AB107" s="31"/>
      <c r="AC107" s="31"/>
      <c r="AD107" s="31"/>
      <c r="AE107" s="31"/>
      <c r="AF107" s="31"/>
      <c r="AG107" s="31"/>
      <c r="AH107" s="31"/>
      <c r="AI107" s="5"/>
      <c r="AJ107" s="31"/>
      <c r="AK107" s="35"/>
      <c r="AL107" s="36"/>
      <c r="AM107" s="36"/>
      <c r="AN107" s="28"/>
      <c r="AO107" s="28"/>
      <c r="AP107" s="28"/>
      <c r="AQ107" s="32"/>
      <c r="AW107" s="50"/>
      <c r="AX107" s="50"/>
      <c r="AY107" s="50"/>
      <c r="AZ107" s="50"/>
      <c r="BA107" s="50"/>
      <c r="BB107" s="50"/>
      <c r="BC107" s="50"/>
      <c r="BD107" s="50"/>
      <c r="BE107" s="50"/>
      <c r="BF107" s="50"/>
      <c r="BG107" s="50"/>
      <c r="BH107" s="50"/>
      <c r="BI107" s="50"/>
      <c r="BJ107" s="50"/>
      <c r="BK107" s="50"/>
      <c r="BL107" s="50"/>
      <c r="BM107" s="50"/>
      <c r="BN107" s="50"/>
    </row>
    <row r="108" spans="2:66" s="49" customFormat="1" ht="11.1" hidden="1" customHeight="1" x14ac:dyDescent="0.2">
      <c r="B108" s="78"/>
      <c r="C108" s="71"/>
      <c r="D108" s="73"/>
      <c r="E108" s="30"/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  <c r="R108" s="31"/>
      <c r="S108" s="31"/>
      <c r="T108" s="31"/>
      <c r="U108" s="31"/>
      <c r="V108" s="31"/>
      <c r="W108" s="31"/>
      <c r="X108" s="31"/>
      <c r="Y108" s="31"/>
      <c r="Z108" s="31"/>
      <c r="AA108" s="31"/>
      <c r="AB108" s="31"/>
      <c r="AC108" s="31"/>
      <c r="AD108" s="31"/>
      <c r="AE108" s="31"/>
      <c r="AF108" s="31"/>
      <c r="AG108" s="31"/>
      <c r="AH108" s="31"/>
      <c r="AI108" s="5"/>
      <c r="AJ108" s="31"/>
      <c r="AK108" s="35"/>
      <c r="AL108" s="36"/>
      <c r="AM108" s="36"/>
      <c r="AN108" s="28"/>
      <c r="AO108" s="28"/>
      <c r="AP108" s="28"/>
      <c r="AQ108" s="32"/>
      <c r="AW108" s="50"/>
      <c r="AX108" s="50"/>
      <c r="AY108" s="50"/>
      <c r="AZ108" s="50"/>
      <c r="BA108" s="50"/>
      <c r="BB108" s="50"/>
      <c r="BC108" s="50"/>
      <c r="BD108" s="50"/>
      <c r="BE108" s="50"/>
      <c r="BF108" s="50"/>
      <c r="BG108" s="50"/>
      <c r="BH108" s="50"/>
      <c r="BI108" s="50"/>
      <c r="BJ108" s="50"/>
      <c r="BK108" s="50"/>
      <c r="BL108" s="50"/>
      <c r="BM108" s="50"/>
      <c r="BN108" s="50"/>
    </row>
    <row r="109" spans="2:66" s="49" customFormat="1" ht="11.1" hidden="1" customHeight="1" x14ac:dyDescent="0.2">
      <c r="B109" s="78"/>
      <c r="C109" s="71"/>
      <c r="D109" s="73"/>
      <c r="E109" s="30"/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  <c r="R109" s="31"/>
      <c r="S109" s="31"/>
      <c r="T109" s="31"/>
      <c r="U109" s="31"/>
      <c r="V109" s="31"/>
      <c r="W109" s="31"/>
      <c r="X109" s="31"/>
      <c r="Y109" s="31"/>
      <c r="Z109" s="31"/>
      <c r="AA109" s="31"/>
      <c r="AB109" s="31"/>
      <c r="AC109" s="31"/>
      <c r="AD109" s="31"/>
      <c r="AE109" s="31"/>
      <c r="AF109" s="31"/>
      <c r="AG109" s="31"/>
      <c r="AH109" s="31"/>
      <c r="AI109" s="5"/>
      <c r="AJ109" s="31"/>
      <c r="AK109" s="35"/>
      <c r="AL109" s="36"/>
      <c r="AM109" s="36"/>
      <c r="AN109" s="28"/>
      <c r="AO109" s="28"/>
      <c r="AP109" s="28"/>
      <c r="AQ109" s="32"/>
      <c r="AW109" s="50"/>
      <c r="AX109" s="50"/>
      <c r="AY109" s="50"/>
      <c r="AZ109" s="50"/>
      <c r="BA109" s="50"/>
      <c r="BB109" s="50"/>
      <c r="BC109" s="50"/>
      <c r="BD109" s="50"/>
      <c r="BE109" s="50"/>
      <c r="BF109" s="50"/>
      <c r="BG109" s="50"/>
      <c r="BH109" s="50"/>
      <c r="BI109" s="50"/>
      <c r="BJ109" s="50"/>
      <c r="BK109" s="50"/>
      <c r="BL109" s="50"/>
      <c r="BM109" s="50"/>
      <c r="BN109" s="50"/>
    </row>
    <row r="110" spans="2:66" s="49" customFormat="1" ht="11.1" hidden="1" customHeight="1" x14ac:dyDescent="0.2">
      <c r="B110" s="78"/>
      <c r="C110" s="71"/>
      <c r="D110" s="73"/>
      <c r="E110" s="30"/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  <c r="Z110" s="31"/>
      <c r="AA110" s="31"/>
      <c r="AB110" s="31"/>
      <c r="AC110" s="31"/>
      <c r="AD110" s="31"/>
      <c r="AE110" s="31"/>
      <c r="AF110" s="31"/>
      <c r="AG110" s="31"/>
      <c r="AH110" s="31"/>
      <c r="AI110" s="5"/>
      <c r="AJ110" s="31"/>
      <c r="AK110" s="35"/>
      <c r="AL110" s="36"/>
      <c r="AM110" s="36"/>
      <c r="AN110" s="28"/>
      <c r="AO110" s="28"/>
      <c r="AP110" s="28"/>
      <c r="AQ110" s="32"/>
      <c r="AW110" s="50"/>
      <c r="AX110" s="50"/>
      <c r="AY110" s="50"/>
      <c r="AZ110" s="50"/>
      <c r="BA110" s="50"/>
      <c r="BB110" s="50"/>
      <c r="BC110" s="50"/>
      <c r="BD110" s="50"/>
      <c r="BE110" s="50"/>
      <c r="BF110" s="50"/>
      <c r="BG110" s="50"/>
      <c r="BH110" s="50"/>
      <c r="BI110" s="50"/>
      <c r="BJ110" s="50"/>
      <c r="BK110" s="50"/>
      <c r="BL110" s="50"/>
      <c r="BM110" s="50"/>
      <c r="BN110" s="50"/>
    </row>
    <row r="111" spans="2:66" s="49" customFormat="1" ht="11.1" hidden="1" customHeight="1" x14ac:dyDescent="0.2">
      <c r="B111" s="78"/>
      <c r="C111" s="71"/>
      <c r="D111" s="73"/>
      <c r="E111" s="30"/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  <c r="R111" s="31"/>
      <c r="S111" s="31"/>
      <c r="T111" s="31"/>
      <c r="U111" s="31"/>
      <c r="V111" s="31"/>
      <c r="W111" s="31"/>
      <c r="X111" s="31"/>
      <c r="Y111" s="31"/>
      <c r="Z111" s="31"/>
      <c r="AA111" s="31"/>
      <c r="AB111" s="31"/>
      <c r="AC111" s="31"/>
      <c r="AD111" s="31"/>
      <c r="AE111" s="31"/>
      <c r="AF111" s="31"/>
      <c r="AG111" s="31"/>
      <c r="AH111" s="31"/>
      <c r="AI111" s="5"/>
      <c r="AJ111" s="31"/>
      <c r="AK111" s="35"/>
      <c r="AL111" s="36"/>
      <c r="AM111" s="36"/>
      <c r="AN111" s="28"/>
      <c r="AO111" s="28"/>
      <c r="AP111" s="28"/>
      <c r="AQ111" s="32"/>
      <c r="AW111" s="50"/>
      <c r="AX111" s="50"/>
      <c r="AY111" s="50"/>
      <c r="AZ111" s="50"/>
      <c r="BA111" s="50"/>
      <c r="BB111" s="50"/>
      <c r="BC111" s="50"/>
      <c r="BD111" s="50"/>
      <c r="BE111" s="50"/>
      <c r="BF111" s="50"/>
      <c r="BG111" s="50"/>
      <c r="BH111" s="50"/>
      <c r="BI111" s="50"/>
      <c r="BJ111" s="50"/>
      <c r="BK111" s="50"/>
      <c r="BL111" s="50"/>
      <c r="BM111" s="50"/>
      <c r="BN111" s="50"/>
    </row>
    <row r="112" spans="2:66" s="49" customFormat="1" ht="11.1" hidden="1" customHeight="1" x14ac:dyDescent="0.2">
      <c r="B112" s="78"/>
      <c r="C112" s="71"/>
      <c r="D112" s="73"/>
      <c r="E112" s="30"/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  <c r="R112" s="31"/>
      <c r="S112" s="31"/>
      <c r="T112" s="31"/>
      <c r="U112" s="31"/>
      <c r="V112" s="31"/>
      <c r="W112" s="31"/>
      <c r="X112" s="31"/>
      <c r="Y112" s="31"/>
      <c r="Z112" s="31"/>
      <c r="AA112" s="31"/>
      <c r="AB112" s="31"/>
      <c r="AC112" s="31"/>
      <c r="AD112" s="31"/>
      <c r="AE112" s="31"/>
      <c r="AF112" s="31"/>
      <c r="AG112" s="31"/>
      <c r="AH112" s="31"/>
      <c r="AI112" s="5"/>
      <c r="AJ112" s="31"/>
      <c r="AK112" s="35"/>
      <c r="AL112" s="36"/>
      <c r="AM112" s="36"/>
      <c r="AN112" s="28"/>
      <c r="AO112" s="28"/>
      <c r="AP112" s="28"/>
      <c r="AQ112" s="32"/>
      <c r="AW112" s="50"/>
      <c r="AX112" s="50"/>
      <c r="AY112" s="50"/>
      <c r="AZ112" s="50"/>
      <c r="BA112" s="50"/>
      <c r="BB112" s="50"/>
      <c r="BC112" s="50"/>
      <c r="BD112" s="50"/>
      <c r="BE112" s="50"/>
      <c r="BF112" s="50"/>
      <c r="BG112" s="50"/>
      <c r="BH112" s="50"/>
      <c r="BI112" s="50"/>
      <c r="BJ112" s="50"/>
      <c r="BK112" s="50"/>
      <c r="BL112" s="50"/>
      <c r="BM112" s="50"/>
      <c r="BN112" s="50"/>
    </row>
    <row r="113" spans="1:66" s="49" customFormat="1" ht="11.1" hidden="1" customHeight="1" x14ac:dyDescent="0.2">
      <c r="B113" s="78"/>
      <c r="C113" s="71"/>
      <c r="D113" s="73"/>
      <c r="E113" s="30"/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  <c r="R113" s="31"/>
      <c r="S113" s="31"/>
      <c r="T113" s="31"/>
      <c r="U113" s="31"/>
      <c r="V113" s="31"/>
      <c r="W113" s="31"/>
      <c r="X113" s="31"/>
      <c r="Y113" s="31"/>
      <c r="Z113" s="31"/>
      <c r="AA113" s="31"/>
      <c r="AB113" s="31"/>
      <c r="AC113" s="31"/>
      <c r="AD113" s="31"/>
      <c r="AE113" s="31"/>
      <c r="AF113" s="31"/>
      <c r="AG113" s="31"/>
      <c r="AH113" s="31"/>
      <c r="AI113" s="5"/>
      <c r="AJ113" s="31"/>
      <c r="AK113" s="35"/>
      <c r="AL113" s="36"/>
      <c r="AM113" s="36"/>
      <c r="AN113" s="28"/>
      <c r="AO113" s="28"/>
      <c r="AP113" s="28"/>
      <c r="AQ113" s="32"/>
      <c r="AW113" s="50"/>
      <c r="AX113" s="50"/>
      <c r="AY113" s="50"/>
      <c r="AZ113" s="50"/>
      <c r="BA113" s="50"/>
      <c r="BB113" s="50"/>
      <c r="BC113" s="50"/>
      <c r="BD113" s="50"/>
      <c r="BE113" s="50"/>
      <c r="BF113" s="50"/>
      <c r="BG113" s="50"/>
      <c r="BH113" s="50"/>
      <c r="BI113" s="50"/>
      <c r="BJ113" s="50"/>
      <c r="BK113" s="50"/>
      <c r="BL113" s="50"/>
      <c r="BM113" s="50"/>
      <c r="BN113" s="50"/>
    </row>
    <row r="114" spans="1:66" s="49" customFormat="1" ht="11.1" hidden="1" customHeight="1" x14ac:dyDescent="0.2">
      <c r="B114" s="33"/>
      <c r="C114" s="76"/>
      <c r="D114" s="79"/>
      <c r="E114" s="34"/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  <c r="R114" s="31"/>
      <c r="S114" s="31"/>
      <c r="T114" s="31"/>
      <c r="U114" s="31"/>
      <c r="V114" s="31"/>
      <c r="W114" s="31"/>
      <c r="X114" s="31"/>
      <c r="Y114" s="31"/>
      <c r="Z114" s="31"/>
      <c r="AA114" s="31"/>
      <c r="AB114" s="31"/>
      <c r="AC114" s="31"/>
      <c r="AD114" s="31"/>
      <c r="AE114" s="31"/>
      <c r="AF114" s="31"/>
      <c r="AG114" s="31"/>
      <c r="AH114" s="31"/>
      <c r="AI114" s="5"/>
      <c r="AJ114" s="31"/>
      <c r="AK114" s="35"/>
      <c r="AL114" s="36"/>
      <c r="AM114" s="36"/>
      <c r="AN114" s="28"/>
      <c r="AO114" s="28"/>
      <c r="AP114" s="28"/>
      <c r="AQ114" s="32"/>
      <c r="AW114" s="50"/>
      <c r="AX114" s="50"/>
      <c r="AY114" s="50"/>
      <c r="AZ114" s="50"/>
      <c r="BA114" s="50"/>
      <c r="BB114" s="50"/>
      <c r="BC114" s="50"/>
      <c r="BD114" s="50"/>
      <c r="BE114" s="50"/>
      <c r="BF114" s="50"/>
      <c r="BG114" s="50"/>
      <c r="BH114" s="50"/>
      <c r="BI114" s="50"/>
      <c r="BJ114" s="50"/>
      <c r="BK114" s="50"/>
      <c r="BL114" s="50"/>
      <c r="BM114" s="50"/>
      <c r="BN114" s="50"/>
    </row>
    <row r="115" spans="1:66" s="49" customFormat="1" ht="11.1" hidden="1" customHeight="1" x14ac:dyDescent="0.2">
      <c r="B115" s="78"/>
      <c r="C115" s="71"/>
      <c r="D115" s="73"/>
      <c r="E115" s="30"/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  <c r="Y115" s="31"/>
      <c r="Z115" s="31"/>
      <c r="AA115" s="31"/>
      <c r="AB115" s="31"/>
      <c r="AC115" s="31"/>
      <c r="AD115" s="31"/>
      <c r="AE115" s="31"/>
      <c r="AF115" s="31"/>
      <c r="AG115" s="31"/>
      <c r="AH115" s="31"/>
      <c r="AI115" s="5"/>
      <c r="AJ115" s="31"/>
      <c r="AK115" s="35"/>
      <c r="AL115" s="36"/>
      <c r="AM115" s="36"/>
      <c r="AN115" s="28"/>
      <c r="AO115" s="28"/>
      <c r="AP115" s="28"/>
      <c r="AQ115" s="32"/>
      <c r="AW115" s="50"/>
      <c r="AX115" s="50"/>
      <c r="AY115" s="50"/>
      <c r="AZ115" s="50"/>
      <c r="BA115" s="50"/>
      <c r="BB115" s="50"/>
      <c r="BC115" s="50"/>
      <c r="BD115" s="50"/>
      <c r="BE115" s="50"/>
      <c r="BF115" s="50"/>
      <c r="BG115" s="50"/>
      <c r="BH115" s="50"/>
      <c r="BI115" s="50"/>
      <c r="BJ115" s="50"/>
      <c r="BK115" s="50"/>
      <c r="BL115" s="50"/>
      <c r="BM115" s="50"/>
      <c r="BN115" s="50"/>
    </row>
    <row r="116" spans="1:66" s="49" customFormat="1" ht="11.1" hidden="1" customHeight="1" x14ac:dyDescent="0.2">
      <c r="B116" s="78"/>
      <c r="C116" s="71"/>
      <c r="D116" s="73"/>
      <c r="E116" s="30"/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  <c r="R116" s="31"/>
      <c r="S116" s="31"/>
      <c r="T116" s="31"/>
      <c r="U116" s="31"/>
      <c r="V116" s="31"/>
      <c r="W116" s="31"/>
      <c r="X116" s="31"/>
      <c r="Y116" s="31"/>
      <c r="Z116" s="31"/>
      <c r="AA116" s="31"/>
      <c r="AB116" s="31"/>
      <c r="AC116" s="31"/>
      <c r="AD116" s="31"/>
      <c r="AE116" s="31"/>
      <c r="AF116" s="31"/>
      <c r="AG116" s="31"/>
      <c r="AH116" s="31"/>
      <c r="AI116" s="5"/>
      <c r="AJ116" s="31"/>
      <c r="AK116" s="35"/>
      <c r="AL116" s="36"/>
      <c r="AM116" s="36"/>
      <c r="AN116" s="28"/>
      <c r="AO116" s="28"/>
      <c r="AP116" s="28"/>
      <c r="AQ116" s="32"/>
      <c r="AW116" s="50"/>
      <c r="AX116" s="50"/>
      <c r="AY116" s="50"/>
      <c r="AZ116" s="50"/>
      <c r="BA116" s="50"/>
      <c r="BB116" s="50"/>
      <c r="BC116" s="50"/>
      <c r="BD116" s="50"/>
      <c r="BE116" s="50"/>
      <c r="BF116" s="50"/>
      <c r="BG116" s="50"/>
      <c r="BH116" s="50"/>
      <c r="BI116" s="50"/>
      <c r="BJ116" s="50"/>
      <c r="BK116" s="50"/>
      <c r="BL116" s="50"/>
      <c r="BM116" s="50"/>
      <c r="BN116" s="50"/>
    </row>
    <row r="117" spans="1:66" s="49" customFormat="1" ht="11.1" hidden="1" customHeight="1" x14ac:dyDescent="0.2">
      <c r="B117" s="78"/>
      <c r="C117" s="71"/>
      <c r="D117" s="73"/>
      <c r="E117" s="30"/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  <c r="R117" s="31"/>
      <c r="S117" s="31"/>
      <c r="T117" s="31"/>
      <c r="U117" s="31"/>
      <c r="V117" s="31"/>
      <c r="W117" s="31"/>
      <c r="X117" s="31"/>
      <c r="Y117" s="31"/>
      <c r="Z117" s="31"/>
      <c r="AA117" s="31"/>
      <c r="AB117" s="31"/>
      <c r="AC117" s="31"/>
      <c r="AD117" s="31"/>
      <c r="AE117" s="31"/>
      <c r="AF117" s="31"/>
      <c r="AG117" s="31"/>
      <c r="AH117" s="31"/>
      <c r="AI117" s="5"/>
      <c r="AJ117" s="31"/>
      <c r="AK117" s="35"/>
      <c r="AL117" s="36"/>
      <c r="AM117" s="36"/>
      <c r="AN117" s="28"/>
      <c r="AO117" s="28"/>
      <c r="AP117" s="28"/>
      <c r="AQ117" s="32"/>
      <c r="AW117" s="50"/>
      <c r="AX117" s="50"/>
      <c r="AY117" s="50"/>
      <c r="AZ117" s="50"/>
      <c r="BA117" s="50"/>
      <c r="BB117" s="50"/>
      <c r="BC117" s="50"/>
      <c r="BD117" s="50"/>
      <c r="BE117" s="50"/>
      <c r="BF117" s="50"/>
      <c r="BG117" s="50"/>
      <c r="BH117" s="50"/>
      <c r="BI117" s="50"/>
      <c r="BJ117" s="50"/>
      <c r="BK117" s="50"/>
      <c r="BL117" s="50"/>
      <c r="BM117" s="50"/>
      <c r="BN117" s="50"/>
    </row>
    <row r="118" spans="1:66" s="49" customFormat="1" ht="11.1" hidden="1" customHeight="1" x14ac:dyDescent="0.2">
      <c r="B118" s="78"/>
      <c r="C118" s="71"/>
      <c r="D118" s="73"/>
      <c r="E118" s="30"/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  <c r="R118" s="31"/>
      <c r="S118" s="31"/>
      <c r="T118" s="31"/>
      <c r="U118" s="31"/>
      <c r="V118" s="31"/>
      <c r="W118" s="31"/>
      <c r="X118" s="31"/>
      <c r="Y118" s="31"/>
      <c r="Z118" s="31"/>
      <c r="AA118" s="31"/>
      <c r="AB118" s="31"/>
      <c r="AC118" s="31"/>
      <c r="AD118" s="31"/>
      <c r="AE118" s="31"/>
      <c r="AF118" s="31"/>
      <c r="AG118" s="31"/>
      <c r="AH118" s="31"/>
      <c r="AI118" s="5"/>
      <c r="AJ118" s="31"/>
      <c r="AK118" s="35"/>
      <c r="AL118" s="36"/>
      <c r="AM118" s="36"/>
      <c r="AN118" s="28"/>
      <c r="AO118" s="28"/>
      <c r="AP118" s="28"/>
      <c r="AQ118" s="32"/>
      <c r="AW118" s="50"/>
      <c r="AX118" s="50"/>
      <c r="AY118" s="50"/>
      <c r="AZ118" s="50"/>
      <c r="BA118" s="50"/>
      <c r="BB118" s="50"/>
      <c r="BC118" s="50"/>
      <c r="BD118" s="50"/>
      <c r="BE118" s="50"/>
      <c r="BF118" s="50"/>
      <c r="BG118" s="50"/>
      <c r="BH118" s="50"/>
      <c r="BI118" s="50"/>
      <c r="BJ118" s="50"/>
      <c r="BK118" s="50"/>
      <c r="BL118" s="50"/>
      <c r="BM118" s="50"/>
      <c r="BN118" s="50"/>
    </row>
    <row r="119" spans="1:66" s="49" customFormat="1" ht="11.1" customHeight="1" x14ac:dyDescent="0.2">
      <c r="A119" s="1" t="s">
        <v>2</v>
      </c>
      <c r="B119" s="1" t="s">
        <v>2</v>
      </c>
      <c r="C119" s="1" t="s">
        <v>24</v>
      </c>
      <c r="D119" s="1">
        <f>+COUNTA(C7:C118)</f>
        <v>8</v>
      </c>
      <c r="E119" s="1"/>
      <c r="F119" s="1">
        <f t="shared" ref="F119:AJ119" si="2">COUNTIF(F7:F118,$F121)</f>
        <v>0</v>
      </c>
      <c r="G119" s="1">
        <f t="shared" si="2"/>
        <v>5</v>
      </c>
      <c r="H119" s="1">
        <f t="shared" si="2"/>
        <v>5</v>
      </c>
      <c r="I119" s="1">
        <f t="shared" si="2"/>
        <v>0</v>
      </c>
      <c r="J119" s="1">
        <f t="shared" si="2"/>
        <v>0</v>
      </c>
      <c r="K119" s="1">
        <f t="shared" si="2"/>
        <v>0</v>
      </c>
      <c r="L119" s="1">
        <f t="shared" si="2"/>
        <v>0</v>
      </c>
      <c r="M119" s="1">
        <f t="shared" si="2"/>
        <v>0</v>
      </c>
      <c r="N119" s="1">
        <f t="shared" si="2"/>
        <v>0</v>
      </c>
      <c r="O119" s="1">
        <f t="shared" si="2"/>
        <v>0</v>
      </c>
      <c r="P119" s="1">
        <f t="shared" si="2"/>
        <v>0</v>
      </c>
      <c r="Q119" s="1">
        <f t="shared" si="2"/>
        <v>0</v>
      </c>
      <c r="R119" s="1">
        <f t="shared" si="2"/>
        <v>0</v>
      </c>
      <c r="S119" s="1">
        <f t="shared" si="2"/>
        <v>0</v>
      </c>
      <c r="T119" s="1">
        <f t="shared" si="2"/>
        <v>0</v>
      </c>
      <c r="U119" s="1">
        <f t="shared" si="2"/>
        <v>5</v>
      </c>
      <c r="V119" s="1">
        <f t="shared" si="2"/>
        <v>6</v>
      </c>
      <c r="W119" s="1">
        <f t="shared" si="2"/>
        <v>6</v>
      </c>
      <c r="X119" s="1">
        <f t="shared" si="2"/>
        <v>6</v>
      </c>
      <c r="Y119" s="1">
        <f t="shared" si="2"/>
        <v>5</v>
      </c>
      <c r="Z119" s="1">
        <f t="shared" si="2"/>
        <v>0</v>
      </c>
      <c r="AA119" s="1">
        <f t="shared" si="2"/>
        <v>0</v>
      </c>
      <c r="AB119" s="1">
        <f t="shared" si="2"/>
        <v>0</v>
      </c>
      <c r="AC119" s="1">
        <f t="shared" si="2"/>
        <v>0</v>
      </c>
      <c r="AD119" s="1">
        <f t="shared" si="2"/>
        <v>0</v>
      </c>
      <c r="AE119" s="1">
        <f t="shared" si="2"/>
        <v>0</v>
      </c>
      <c r="AF119" s="1">
        <f t="shared" si="2"/>
        <v>0</v>
      </c>
      <c r="AG119" s="1">
        <f t="shared" si="2"/>
        <v>0</v>
      </c>
      <c r="AH119" s="1">
        <f t="shared" si="2"/>
        <v>0</v>
      </c>
      <c r="AI119" s="1">
        <f t="shared" si="2"/>
        <v>0</v>
      </c>
      <c r="AJ119" s="1">
        <f t="shared" si="2"/>
        <v>0</v>
      </c>
      <c r="AK119" s="80">
        <f>SUM(AK7:AK14)</f>
        <v>38</v>
      </c>
      <c r="AL119" s="80">
        <f>SUM(AL7:AL14)</f>
        <v>44</v>
      </c>
      <c r="AM119" s="38"/>
      <c r="AN119" s="16"/>
      <c r="AO119" s="16"/>
      <c r="AP119" s="16"/>
      <c r="AQ119" s="16"/>
      <c r="AW119" s="50"/>
      <c r="AX119" s="50"/>
      <c r="AY119" s="50"/>
      <c r="AZ119" s="50"/>
      <c r="BA119" s="50"/>
      <c r="BB119" s="50"/>
      <c r="BC119" s="50"/>
      <c r="BD119" s="50"/>
      <c r="BE119" s="50"/>
      <c r="BF119" s="50"/>
      <c r="BG119" s="50"/>
      <c r="BH119" s="50"/>
      <c r="BI119" s="50"/>
      <c r="BJ119" s="50"/>
      <c r="BK119" s="50"/>
      <c r="BL119" s="50"/>
      <c r="BM119" s="50"/>
      <c r="BN119" s="50"/>
    </row>
    <row r="120" spans="1:66" ht="11.1" customHeight="1" x14ac:dyDescent="0.2">
      <c r="AK120" s="39"/>
      <c r="AL120" s="39"/>
      <c r="AM120" s="39"/>
    </row>
    <row r="121" spans="1:66" ht="11.1" customHeight="1" x14ac:dyDescent="0.2">
      <c r="B121" s="2"/>
      <c r="C121" s="2"/>
      <c r="D121" s="2"/>
      <c r="E121" s="6"/>
      <c r="F121" s="6" t="s">
        <v>20</v>
      </c>
      <c r="G121" s="6" t="s">
        <v>21</v>
      </c>
      <c r="H121" s="6" t="s">
        <v>25</v>
      </c>
      <c r="I121" s="6" t="s">
        <v>26</v>
      </c>
      <c r="J121" s="6" t="s">
        <v>27</v>
      </c>
      <c r="K121" s="6" t="s">
        <v>28</v>
      </c>
      <c r="L121" s="6"/>
      <c r="M121" s="6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40"/>
      <c r="AL121" s="40"/>
      <c r="AM121" s="40"/>
      <c r="AN121" s="2"/>
      <c r="AO121" s="2"/>
      <c r="AP121" s="2"/>
    </row>
    <row r="122" spans="1:66" ht="11.1" customHeight="1" x14ac:dyDescent="0.2">
      <c r="B122" s="81">
        <f t="shared" ref="B122:B129" si="3">COUNTIF($D$6:$D$119,C122)</f>
        <v>0</v>
      </c>
      <c r="C122" s="59" t="s">
        <v>29</v>
      </c>
      <c r="D122" s="2"/>
      <c r="E122" s="25"/>
      <c r="F122" s="6"/>
      <c r="G122" s="6"/>
      <c r="H122" s="6"/>
      <c r="I122" s="6"/>
      <c r="J122" s="6"/>
      <c r="K122" s="6"/>
      <c r="L122" s="6"/>
      <c r="M122" s="6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</row>
    <row r="123" spans="1:66" ht="11.1" customHeight="1" x14ac:dyDescent="0.2">
      <c r="B123" s="81">
        <f t="shared" si="3"/>
        <v>0</v>
      </c>
      <c r="C123" s="59" t="s">
        <v>30</v>
      </c>
      <c r="D123" s="2"/>
      <c r="E123" s="25"/>
      <c r="F123" s="6"/>
      <c r="G123" s="6"/>
      <c r="H123" s="6"/>
      <c r="I123" s="6"/>
      <c r="J123" s="6"/>
      <c r="K123" s="6"/>
      <c r="L123" s="6"/>
      <c r="M123" s="6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</row>
    <row r="124" spans="1:66" ht="11.1" customHeight="1" x14ac:dyDescent="0.2">
      <c r="B124" s="81">
        <f t="shared" si="3"/>
        <v>0</v>
      </c>
      <c r="C124" s="59" t="s">
        <v>31</v>
      </c>
      <c r="D124" s="2"/>
      <c r="E124" s="46" t="s">
        <v>32</v>
      </c>
      <c r="F124" s="46" t="s">
        <v>33</v>
      </c>
      <c r="G124" s="46" t="s">
        <v>42</v>
      </c>
      <c r="H124" s="46" t="s">
        <v>34</v>
      </c>
      <c r="I124" s="6"/>
      <c r="J124" s="6"/>
      <c r="K124" s="6"/>
      <c r="L124" s="6"/>
      <c r="M124" s="6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</row>
    <row r="125" spans="1:66" ht="11.1" customHeight="1" x14ac:dyDescent="0.2">
      <c r="B125" s="81">
        <f t="shared" si="3"/>
        <v>0</v>
      </c>
      <c r="C125" s="59" t="s">
        <v>35</v>
      </c>
      <c r="D125" s="2"/>
      <c r="E125" s="6" t="s">
        <v>43</v>
      </c>
      <c r="F125" s="29"/>
      <c r="G125" s="6"/>
      <c r="H125" s="6"/>
      <c r="I125" s="6"/>
      <c r="J125" s="6"/>
      <c r="K125" s="6"/>
      <c r="L125" s="6"/>
      <c r="M125" s="6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</row>
    <row r="126" spans="1:66" ht="11.1" customHeight="1" x14ac:dyDescent="0.2">
      <c r="B126" s="81">
        <f t="shared" si="3"/>
        <v>1</v>
      </c>
      <c r="C126" s="59" t="s">
        <v>36</v>
      </c>
      <c r="D126" s="2"/>
      <c r="E126" s="6"/>
      <c r="F126" s="29"/>
      <c r="G126" s="6"/>
      <c r="H126" s="6"/>
      <c r="I126" s="6"/>
      <c r="J126" s="6"/>
      <c r="K126" s="6"/>
      <c r="L126" s="6"/>
      <c r="M126" s="6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</row>
    <row r="127" spans="1:66" ht="11.1" customHeight="1" x14ac:dyDescent="0.2">
      <c r="B127" s="81">
        <f t="shared" si="3"/>
        <v>4</v>
      </c>
      <c r="C127" s="59" t="s">
        <v>23</v>
      </c>
      <c r="D127" s="2"/>
      <c r="E127" s="6"/>
      <c r="F127" s="29"/>
      <c r="G127" s="6"/>
      <c r="H127" s="6"/>
      <c r="I127" s="6"/>
      <c r="J127" s="6"/>
      <c r="K127" s="6"/>
      <c r="L127" s="6"/>
      <c r="M127" s="6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</row>
    <row r="128" spans="1:66" ht="11.1" customHeight="1" x14ac:dyDescent="0.2">
      <c r="B128" s="81">
        <f t="shared" si="3"/>
        <v>3</v>
      </c>
      <c r="C128" s="59" t="s">
        <v>19</v>
      </c>
      <c r="D128" s="2"/>
      <c r="E128" s="6"/>
      <c r="F128" s="29"/>
      <c r="G128" s="6"/>
      <c r="H128" s="6"/>
      <c r="I128" s="6"/>
      <c r="J128" s="6"/>
      <c r="K128" s="6"/>
      <c r="L128" s="6"/>
      <c r="M128" s="6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</row>
    <row r="129" spans="2:42" ht="11.1" customHeight="1" x14ac:dyDescent="0.2">
      <c r="B129" s="81">
        <f t="shared" si="3"/>
        <v>0</v>
      </c>
      <c r="C129" s="59" t="s">
        <v>37</v>
      </c>
      <c r="D129" s="2"/>
      <c r="E129" s="6"/>
      <c r="F129" s="29"/>
      <c r="G129" s="6"/>
      <c r="H129" s="6"/>
      <c r="I129" s="6"/>
      <c r="J129" s="6"/>
      <c r="K129" s="6"/>
      <c r="L129" s="6"/>
      <c r="M129" s="6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</row>
    <row r="130" spans="2:42" ht="11.1" customHeight="1" x14ac:dyDescent="0.2">
      <c r="B130" s="6"/>
      <c r="C130" s="3"/>
      <c r="D130" s="2"/>
      <c r="E130" s="6"/>
      <c r="F130" s="29"/>
      <c r="G130" s="6"/>
      <c r="H130" s="6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</row>
    <row r="131" spans="2:42" ht="11.1" customHeight="1" x14ac:dyDescent="0.2">
      <c r="B131" s="81">
        <f>SUM(B122:B129)</f>
        <v>8</v>
      </c>
      <c r="C131" s="59" t="s">
        <v>24</v>
      </c>
      <c r="D131" s="2"/>
      <c r="E131" s="6"/>
      <c r="F131" s="29"/>
      <c r="G131" s="6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</row>
    <row r="132" spans="2:42" ht="11.1" customHeight="1" x14ac:dyDescent="0.2">
      <c r="B132" s="2"/>
      <c r="C132" s="3"/>
      <c r="D132" s="2"/>
      <c r="E132" s="6"/>
      <c r="F132" s="29"/>
      <c r="G132" s="6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</row>
    <row r="133" spans="2:42" ht="11.1" customHeight="1" x14ac:dyDescent="0.2">
      <c r="B133" s="2"/>
      <c r="E133" s="6"/>
      <c r="F133" s="29"/>
      <c r="G133" s="6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</row>
    <row r="134" spans="2:42" ht="11.1" customHeight="1" x14ac:dyDescent="0.2">
      <c r="B134" s="2"/>
      <c r="E134" s="6"/>
      <c r="F134" s="29"/>
      <c r="G134" s="6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</row>
    <row r="135" spans="2:42" ht="11.1" customHeight="1" x14ac:dyDescent="0.2">
      <c r="B135" s="2"/>
      <c r="E135" s="6"/>
      <c r="F135" s="29"/>
      <c r="G135" s="6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</row>
    <row r="136" spans="2:42" ht="11.1" customHeight="1" x14ac:dyDescent="0.2">
      <c r="B136" s="2"/>
      <c r="E136" s="6"/>
      <c r="F136" s="29"/>
      <c r="G136" s="6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</row>
    <row r="137" spans="2:42" ht="11.1" customHeight="1" x14ac:dyDescent="0.2">
      <c r="B137" s="2"/>
      <c r="C137" s="2"/>
      <c r="D137" s="2"/>
      <c r="E137" s="6"/>
      <c r="F137" s="29"/>
      <c r="G137" s="6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</row>
    <row r="138" spans="2:42" ht="11.1" customHeight="1" x14ac:dyDescent="0.2">
      <c r="B138" s="2"/>
      <c r="C138" s="2"/>
      <c r="D138" s="2"/>
      <c r="E138" s="6"/>
      <c r="F138" s="29"/>
      <c r="G138" s="6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</row>
    <row r="139" spans="2:42" ht="11.1" customHeight="1" x14ac:dyDescent="0.2">
      <c r="B139" s="2"/>
      <c r="C139" s="2"/>
      <c r="D139" s="2"/>
      <c r="E139" s="6"/>
      <c r="F139" s="29"/>
      <c r="G139" s="6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</row>
    <row r="140" spans="2:42" ht="11.1" customHeight="1" x14ac:dyDescent="0.2">
      <c r="B140" s="2"/>
      <c r="C140" s="2"/>
      <c r="D140" s="2"/>
      <c r="E140" s="6"/>
      <c r="F140" s="29"/>
      <c r="G140" s="6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</row>
    <row r="141" spans="2:42" ht="11.1" customHeight="1" x14ac:dyDescent="0.2">
      <c r="B141" s="2"/>
      <c r="C141" s="2"/>
      <c r="D141" s="2"/>
      <c r="E141" s="6"/>
      <c r="F141" s="29"/>
      <c r="G141" s="6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</row>
    <row r="142" spans="2:42" ht="11.1" customHeight="1" x14ac:dyDescent="0.2">
      <c r="B142" s="2"/>
      <c r="C142" s="2"/>
      <c r="D142" s="2"/>
      <c r="E142" s="2"/>
      <c r="F142" s="3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</row>
    <row r="143" spans="2:42" ht="11.1" customHeight="1" x14ac:dyDescent="0.2">
      <c r="B143" s="2"/>
      <c r="C143" s="2"/>
      <c r="D143" s="2"/>
      <c r="E143" s="2"/>
      <c r="F143" s="3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</row>
    <row r="144" spans="2:42" ht="11.1" customHeight="1" x14ac:dyDescent="0.2">
      <c r="B144" s="2"/>
      <c r="C144" s="2"/>
      <c r="D144" s="2"/>
      <c r="E144" s="2"/>
      <c r="F144" s="3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</row>
    <row r="145" spans="2:42" ht="11.1" customHeight="1" x14ac:dyDescent="0.2">
      <c r="B145" s="2"/>
      <c r="C145" s="2"/>
      <c r="D145" s="2"/>
      <c r="E145" s="2"/>
      <c r="F145" s="3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</row>
    <row r="146" spans="2:42" ht="11.1" customHeight="1" x14ac:dyDescent="0.2"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</row>
    <row r="147" spans="2:42" ht="11.1" customHeight="1" x14ac:dyDescent="0.2"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</row>
    <row r="148" spans="2:42" ht="11.1" customHeight="1" x14ac:dyDescent="0.2"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</row>
    <row r="149" spans="2:42" ht="11.1" customHeight="1" x14ac:dyDescent="0.2"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</row>
    <row r="150" spans="2:42" ht="11.1" customHeight="1" x14ac:dyDescent="0.2"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</row>
    <row r="151" spans="2:42" ht="11.1" customHeight="1" x14ac:dyDescent="0.2"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</row>
    <row r="152" spans="2:42" ht="11.1" customHeight="1" x14ac:dyDescent="0.2"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</row>
    <row r="153" spans="2:42" ht="11.1" customHeight="1" x14ac:dyDescent="0.2"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</row>
    <row r="154" spans="2:42" ht="11.1" customHeight="1" x14ac:dyDescent="0.2"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</row>
    <row r="155" spans="2:42" ht="11.1" customHeight="1" x14ac:dyDescent="0.2"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</row>
    <row r="156" spans="2:42" ht="11.1" customHeight="1" x14ac:dyDescent="0.2"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</row>
    <row r="157" spans="2:42" ht="11.1" customHeight="1" x14ac:dyDescent="0.2"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</row>
    <row r="158" spans="2:42" ht="11.1" customHeight="1" x14ac:dyDescent="0.2"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</row>
    <row r="159" spans="2:42" ht="11.1" customHeight="1" x14ac:dyDescent="0.2"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</row>
    <row r="160" spans="2:42" ht="11.1" customHeight="1" x14ac:dyDescent="0.2"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</row>
    <row r="161" spans="2:42" ht="11.1" customHeight="1" x14ac:dyDescent="0.2"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</row>
    <row r="162" spans="2:42" ht="11.1" customHeight="1" x14ac:dyDescent="0.2"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</row>
    <row r="163" spans="2:42" ht="11.1" customHeight="1" x14ac:dyDescent="0.2"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</row>
    <row r="164" spans="2:42" ht="11.1" customHeight="1" x14ac:dyDescent="0.2"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</row>
    <row r="165" spans="2:42" ht="11.1" customHeight="1" x14ac:dyDescent="0.2"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</row>
    <row r="166" spans="2:42" ht="11.1" customHeight="1" x14ac:dyDescent="0.2"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</row>
    <row r="167" spans="2:42" ht="11.1" customHeight="1" x14ac:dyDescent="0.2"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</row>
    <row r="168" spans="2:42" ht="11.1" customHeight="1" x14ac:dyDescent="0.2"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</row>
    <row r="169" spans="2:42" ht="11.1" customHeight="1" x14ac:dyDescent="0.2"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</row>
    <row r="170" spans="2:42" ht="11.1" customHeight="1" x14ac:dyDescent="0.2"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</row>
    <row r="171" spans="2:42" ht="11.1" customHeight="1" x14ac:dyDescent="0.2"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</row>
    <row r="172" spans="2:42" ht="11.1" customHeight="1" x14ac:dyDescent="0.2"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</row>
    <row r="173" spans="2:42" ht="11.1" customHeight="1" x14ac:dyDescent="0.2"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</row>
    <row r="174" spans="2:42" ht="11.1" customHeight="1" x14ac:dyDescent="0.2"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</row>
    <row r="175" spans="2:42" ht="11.1" customHeight="1" x14ac:dyDescent="0.2"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</row>
    <row r="176" spans="2:42" ht="11.1" customHeight="1" x14ac:dyDescent="0.2"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</row>
    <row r="177" spans="2:42" ht="11.1" customHeight="1" x14ac:dyDescent="0.2"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</row>
    <row r="178" spans="2:42" ht="11.1" customHeight="1" x14ac:dyDescent="0.2"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</row>
    <row r="179" spans="2:42" ht="11.1" customHeight="1" x14ac:dyDescent="0.2"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</row>
    <row r="180" spans="2:42" ht="11.1" customHeight="1" x14ac:dyDescent="0.2"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</row>
    <row r="181" spans="2:42" ht="11.1" customHeight="1" x14ac:dyDescent="0.2"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</row>
    <row r="182" spans="2:42" ht="11.1" customHeight="1" x14ac:dyDescent="0.2"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</row>
    <row r="183" spans="2:42" ht="11.1" customHeight="1" x14ac:dyDescent="0.2"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</row>
    <row r="184" spans="2:42" ht="11.1" customHeight="1" x14ac:dyDescent="0.2"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</row>
    <row r="185" spans="2:42" ht="11.1" customHeight="1" x14ac:dyDescent="0.2"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</row>
    <row r="186" spans="2:42" ht="11.1" customHeight="1" x14ac:dyDescent="0.2"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</row>
    <row r="187" spans="2:42" ht="11.1" customHeight="1" x14ac:dyDescent="0.2"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</row>
    <row r="188" spans="2:42" ht="11.1" customHeight="1" x14ac:dyDescent="0.2"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</row>
    <row r="189" spans="2:42" ht="11.1" customHeight="1" x14ac:dyDescent="0.2"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</row>
    <row r="190" spans="2:42" ht="11.1" customHeight="1" x14ac:dyDescent="0.2"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</row>
    <row r="191" spans="2:42" ht="11.1" customHeight="1" x14ac:dyDescent="0.2"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</row>
    <row r="192" spans="2:42" ht="11.1" customHeight="1" x14ac:dyDescent="0.2"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</row>
    <row r="193" spans="2:42" ht="11.1" customHeight="1" x14ac:dyDescent="0.2"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</row>
    <row r="194" spans="2:42" ht="11.1" customHeight="1" x14ac:dyDescent="0.2"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</row>
    <row r="195" spans="2:42" ht="11.1" customHeight="1" x14ac:dyDescent="0.2"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</row>
    <row r="196" spans="2:42" ht="11.1" customHeight="1" x14ac:dyDescent="0.2"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</row>
    <row r="197" spans="2:42" ht="11.1" customHeight="1" x14ac:dyDescent="0.2"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</row>
    <row r="198" spans="2:42" ht="11.1" customHeight="1" x14ac:dyDescent="0.2"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</row>
    <row r="199" spans="2:42" ht="11.1" customHeight="1" x14ac:dyDescent="0.2"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</row>
    <row r="200" spans="2:42" ht="11.1" customHeight="1" x14ac:dyDescent="0.2"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</row>
    <row r="201" spans="2:42" ht="11.1" customHeight="1" x14ac:dyDescent="0.2"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</row>
    <row r="202" spans="2:42" ht="11.1" customHeight="1" x14ac:dyDescent="0.2"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</row>
    <row r="203" spans="2:42" ht="11.1" customHeight="1" x14ac:dyDescent="0.2"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</row>
    <row r="204" spans="2:42" ht="11.1" customHeight="1" x14ac:dyDescent="0.2"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</row>
    <row r="205" spans="2:42" ht="11.1" customHeight="1" x14ac:dyDescent="0.2"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</row>
    <row r="206" spans="2:42" ht="11.1" customHeight="1" x14ac:dyDescent="0.2"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</row>
    <row r="207" spans="2:42" ht="11.1" customHeight="1" x14ac:dyDescent="0.2"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</row>
    <row r="208" spans="2:42" ht="11.1" customHeight="1" x14ac:dyDescent="0.2"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</row>
    <row r="209" spans="2:42" ht="11.1" customHeight="1" x14ac:dyDescent="0.2"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</row>
    <row r="210" spans="2:42" ht="11.1" customHeight="1" x14ac:dyDescent="0.2"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</row>
    <row r="211" spans="2:42" ht="11.1" customHeight="1" x14ac:dyDescent="0.2"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</row>
    <row r="212" spans="2:42" ht="11.1" customHeight="1" x14ac:dyDescent="0.2"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</row>
    <row r="213" spans="2:42" ht="11.1" customHeight="1" x14ac:dyDescent="0.2"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</row>
    <row r="214" spans="2:42" ht="11.1" customHeight="1" x14ac:dyDescent="0.2"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</row>
    <row r="215" spans="2:42" ht="11.1" customHeight="1" x14ac:dyDescent="0.2"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</row>
    <row r="216" spans="2:42" ht="11.1" customHeight="1" x14ac:dyDescent="0.2"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</row>
    <row r="217" spans="2:42" ht="11.1" customHeight="1" x14ac:dyDescent="0.2"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</row>
    <row r="218" spans="2:42" ht="11.1" customHeight="1" x14ac:dyDescent="0.2"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</row>
    <row r="219" spans="2:42" ht="11.1" customHeight="1" x14ac:dyDescent="0.2"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</row>
    <row r="220" spans="2:42" ht="11.1" customHeight="1" x14ac:dyDescent="0.2"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</row>
    <row r="221" spans="2:42" ht="11.1" customHeight="1" x14ac:dyDescent="0.2"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</row>
    <row r="222" spans="2:42" ht="11.1" customHeight="1" x14ac:dyDescent="0.2"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</row>
    <row r="223" spans="2:42" ht="11.1" customHeight="1" x14ac:dyDescent="0.2"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</row>
    <row r="224" spans="2:42" ht="11.1" customHeight="1" x14ac:dyDescent="0.2"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</row>
    <row r="225" spans="2:42" ht="11.1" customHeight="1" x14ac:dyDescent="0.2"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</row>
    <row r="226" spans="2:42" ht="11.1" customHeight="1" x14ac:dyDescent="0.2"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</row>
    <row r="227" spans="2:42" ht="11.1" customHeight="1" x14ac:dyDescent="0.2"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</row>
    <row r="228" spans="2:42" ht="11.1" customHeight="1" x14ac:dyDescent="0.2"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</row>
    <row r="229" spans="2:42" ht="11.1" customHeight="1" x14ac:dyDescent="0.2"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</row>
    <row r="230" spans="2:42" ht="11.1" customHeight="1" x14ac:dyDescent="0.2"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</row>
    <row r="231" spans="2:42" ht="11.1" customHeight="1" x14ac:dyDescent="0.2"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</row>
    <row r="232" spans="2:42" ht="11.1" customHeight="1" x14ac:dyDescent="0.2"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</row>
    <row r="233" spans="2:42" ht="11.1" customHeight="1" x14ac:dyDescent="0.2"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</row>
    <row r="234" spans="2:42" ht="11.1" customHeight="1" x14ac:dyDescent="0.2"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</row>
    <row r="235" spans="2:42" ht="11.1" customHeight="1" x14ac:dyDescent="0.2"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</row>
    <row r="236" spans="2:42" ht="11.1" customHeight="1" x14ac:dyDescent="0.2"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</row>
    <row r="237" spans="2:42" ht="11.1" customHeight="1" x14ac:dyDescent="0.2"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</row>
    <row r="238" spans="2:42" ht="11.1" customHeight="1" x14ac:dyDescent="0.2"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</row>
    <row r="239" spans="2:42" ht="11.1" customHeight="1" x14ac:dyDescent="0.2"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</row>
    <row r="240" spans="2:42" ht="11.1" customHeight="1" x14ac:dyDescent="0.2"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</row>
    <row r="241" spans="2:42" ht="11.1" customHeight="1" x14ac:dyDescent="0.2"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</row>
    <row r="242" spans="2:42" ht="11.1" customHeight="1" x14ac:dyDescent="0.2"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</row>
    <row r="243" spans="2:42" ht="11.1" customHeight="1" x14ac:dyDescent="0.2"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</row>
    <row r="244" spans="2:42" ht="11.1" customHeight="1" x14ac:dyDescent="0.2"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</row>
    <row r="245" spans="2:42" ht="11.1" customHeight="1" x14ac:dyDescent="0.2"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</row>
    <row r="246" spans="2:42" ht="11.1" customHeight="1" x14ac:dyDescent="0.2"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</row>
    <row r="247" spans="2:42" ht="11.1" customHeight="1" x14ac:dyDescent="0.2"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</row>
    <row r="248" spans="2:42" ht="11.1" customHeight="1" x14ac:dyDescent="0.2"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</row>
    <row r="249" spans="2:42" ht="11.1" customHeight="1" x14ac:dyDescent="0.2"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</row>
    <row r="250" spans="2:42" ht="11.1" customHeight="1" x14ac:dyDescent="0.2"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</row>
    <row r="251" spans="2:42" ht="11.1" customHeight="1" x14ac:dyDescent="0.2"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</row>
    <row r="252" spans="2:42" ht="11.1" customHeight="1" x14ac:dyDescent="0.2"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</row>
    <row r="253" spans="2:42" ht="11.1" customHeight="1" x14ac:dyDescent="0.2"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</row>
    <row r="254" spans="2:42" ht="11.1" customHeight="1" x14ac:dyDescent="0.2"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</row>
    <row r="255" spans="2:42" ht="11.1" customHeight="1" x14ac:dyDescent="0.2"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</row>
    <row r="256" spans="2:42" ht="11.1" customHeight="1" x14ac:dyDescent="0.2"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</row>
    <row r="257" spans="2:42" ht="11.1" customHeight="1" x14ac:dyDescent="0.2"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</row>
    <row r="258" spans="2:42" ht="11.1" customHeight="1" x14ac:dyDescent="0.2"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</row>
    <row r="259" spans="2:42" ht="11.1" customHeight="1" x14ac:dyDescent="0.2"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</row>
    <row r="260" spans="2:42" ht="11.1" customHeight="1" x14ac:dyDescent="0.2"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</row>
    <row r="261" spans="2:42" ht="11.1" customHeight="1" x14ac:dyDescent="0.2"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</row>
    <row r="262" spans="2:42" ht="11.1" customHeight="1" x14ac:dyDescent="0.2"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</row>
    <row r="263" spans="2:42" ht="11.1" customHeight="1" x14ac:dyDescent="0.2"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</row>
    <row r="264" spans="2:42" ht="11.1" customHeight="1" x14ac:dyDescent="0.2"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</row>
    <row r="265" spans="2:42" ht="11.1" customHeight="1" x14ac:dyDescent="0.2"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</row>
    <row r="266" spans="2:42" ht="11.1" customHeight="1" x14ac:dyDescent="0.2"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</row>
    <row r="267" spans="2:42" ht="11.1" customHeight="1" x14ac:dyDescent="0.2"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</row>
    <row r="268" spans="2:42" ht="11.1" customHeight="1" x14ac:dyDescent="0.2"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</row>
    <row r="269" spans="2:42" ht="11.1" customHeight="1" x14ac:dyDescent="0.2"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</row>
    <row r="270" spans="2:42" ht="11.1" customHeight="1" x14ac:dyDescent="0.2"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</row>
    <row r="271" spans="2:42" ht="11.1" customHeight="1" x14ac:dyDescent="0.2"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</row>
    <row r="272" spans="2:42" ht="11.1" customHeight="1" x14ac:dyDescent="0.2"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</row>
    <row r="273" spans="2:42" ht="11.1" customHeight="1" x14ac:dyDescent="0.2"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</row>
    <row r="274" spans="2:42" ht="11.1" customHeight="1" x14ac:dyDescent="0.2"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</row>
    <row r="275" spans="2:42" ht="11.1" customHeight="1" x14ac:dyDescent="0.2"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</row>
    <row r="276" spans="2:42" ht="11.1" customHeight="1" x14ac:dyDescent="0.2"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</row>
    <row r="277" spans="2:42" ht="11.1" customHeight="1" x14ac:dyDescent="0.2"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</row>
    <row r="278" spans="2:42" ht="11.1" customHeight="1" x14ac:dyDescent="0.2"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</row>
    <row r="279" spans="2:42" ht="11.1" customHeight="1" x14ac:dyDescent="0.2"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</row>
    <row r="280" spans="2:42" ht="11.1" customHeight="1" x14ac:dyDescent="0.2"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</row>
    <row r="281" spans="2:42" ht="11.1" customHeight="1" x14ac:dyDescent="0.2"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</row>
    <row r="282" spans="2:42" ht="11.1" customHeight="1" x14ac:dyDescent="0.2"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</row>
    <row r="283" spans="2:42" ht="11.1" customHeight="1" x14ac:dyDescent="0.2"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</row>
    <row r="284" spans="2:42" ht="11.1" customHeight="1" x14ac:dyDescent="0.2"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</row>
    <row r="285" spans="2:42" ht="11.1" customHeight="1" x14ac:dyDescent="0.2"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</row>
    <row r="286" spans="2:42" ht="11.1" customHeight="1" x14ac:dyDescent="0.2"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</row>
    <row r="287" spans="2:42" ht="11.1" customHeight="1" x14ac:dyDescent="0.2"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</row>
    <row r="288" spans="2:42" ht="11.1" customHeight="1" x14ac:dyDescent="0.2"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</row>
    <row r="289" spans="2:42" ht="11.1" customHeight="1" x14ac:dyDescent="0.2"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</row>
    <row r="290" spans="2:42" ht="11.1" customHeight="1" x14ac:dyDescent="0.2"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</row>
    <row r="291" spans="2:42" ht="11.1" customHeight="1" x14ac:dyDescent="0.2"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</row>
    <row r="292" spans="2:42" ht="11.1" customHeight="1" x14ac:dyDescent="0.2"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</row>
    <row r="293" spans="2:42" ht="11.1" customHeight="1" x14ac:dyDescent="0.2"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</row>
    <row r="294" spans="2:42" ht="11.1" customHeight="1" x14ac:dyDescent="0.2"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</row>
    <row r="295" spans="2:42" ht="11.1" customHeight="1" x14ac:dyDescent="0.2"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</row>
    <row r="296" spans="2:42" ht="11.1" customHeight="1" x14ac:dyDescent="0.2"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</row>
    <row r="297" spans="2:42" ht="11.1" customHeight="1" x14ac:dyDescent="0.2"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</row>
    <row r="298" spans="2:42" ht="11.1" customHeight="1" x14ac:dyDescent="0.2"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</row>
    <row r="299" spans="2:42" ht="11.1" customHeight="1" x14ac:dyDescent="0.2"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</row>
    <row r="300" spans="2:42" ht="11.1" customHeight="1" x14ac:dyDescent="0.2"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</row>
    <row r="301" spans="2:42" ht="11.1" customHeight="1" x14ac:dyDescent="0.2"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</row>
    <row r="302" spans="2:42" ht="11.1" customHeight="1" x14ac:dyDescent="0.2"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</row>
    <row r="303" spans="2:42" ht="11.1" customHeight="1" x14ac:dyDescent="0.2"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</row>
    <row r="304" spans="2:42" ht="11.1" customHeight="1" x14ac:dyDescent="0.2"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</row>
    <row r="305" spans="2:42" ht="11.1" customHeight="1" x14ac:dyDescent="0.2"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</row>
    <row r="306" spans="2:42" ht="11.1" customHeight="1" x14ac:dyDescent="0.2"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</row>
    <row r="307" spans="2:42" ht="11.1" customHeight="1" x14ac:dyDescent="0.2"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</row>
    <row r="308" spans="2:42" ht="11.1" customHeight="1" x14ac:dyDescent="0.2"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</row>
    <row r="309" spans="2:42" ht="11.1" customHeight="1" x14ac:dyDescent="0.2"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</row>
    <row r="310" spans="2:42" ht="11.1" customHeight="1" x14ac:dyDescent="0.2"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</row>
    <row r="311" spans="2:42" ht="11.1" customHeight="1" x14ac:dyDescent="0.2"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</row>
    <row r="312" spans="2:42" ht="11.1" customHeight="1" x14ac:dyDescent="0.2"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</row>
    <row r="313" spans="2:42" ht="11.1" customHeight="1" x14ac:dyDescent="0.2"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</row>
    <row r="314" spans="2:42" ht="11.1" customHeight="1" x14ac:dyDescent="0.2"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</row>
    <row r="315" spans="2:42" ht="11.1" customHeight="1" x14ac:dyDescent="0.2"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</row>
    <row r="316" spans="2:42" ht="11.1" customHeight="1" x14ac:dyDescent="0.2"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</row>
    <row r="317" spans="2:42" ht="11.1" customHeight="1" x14ac:dyDescent="0.2"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</row>
    <row r="318" spans="2:42" ht="11.1" customHeight="1" x14ac:dyDescent="0.2"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</row>
    <row r="319" spans="2:42" ht="11.1" customHeight="1" x14ac:dyDescent="0.2"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</row>
    <row r="320" spans="2:42" ht="11.1" customHeight="1" x14ac:dyDescent="0.2"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</row>
    <row r="321" spans="2:42" ht="11.1" customHeight="1" x14ac:dyDescent="0.2"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</row>
    <row r="322" spans="2:42" ht="11.1" customHeight="1" x14ac:dyDescent="0.2"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</row>
    <row r="323" spans="2:42" ht="11.1" customHeight="1" x14ac:dyDescent="0.2"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</row>
    <row r="324" spans="2:42" ht="11.1" customHeight="1" x14ac:dyDescent="0.2"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</row>
    <row r="325" spans="2:42" ht="11.1" customHeight="1" x14ac:dyDescent="0.2"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</row>
    <row r="326" spans="2:42" ht="11.1" customHeight="1" x14ac:dyDescent="0.2"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</row>
    <row r="327" spans="2:42" ht="11.1" customHeight="1" x14ac:dyDescent="0.2"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</row>
    <row r="328" spans="2:42" ht="11.1" customHeight="1" x14ac:dyDescent="0.2"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</row>
    <row r="329" spans="2:42" ht="11.1" customHeight="1" x14ac:dyDescent="0.2"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</row>
    <row r="330" spans="2:42" ht="11.1" customHeight="1" x14ac:dyDescent="0.2"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</row>
    <row r="331" spans="2:42" ht="11.1" customHeight="1" x14ac:dyDescent="0.2"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</row>
    <row r="332" spans="2:42" ht="11.1" customHeight="1" x14ac:dyDescent="0.2"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</row>
    <row r="333" spans="2:42" ht="11.1" customHeight="1" x14ac:dyDescent="0.2"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</row>
    <row r="334" spans="2:42" ht="11.1" customHeight="1" x14ac:dyDescent="0.2"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</row>
    <row r="335" spans="2:42" ht="11.1" customHeight="1" x14ac:dyDescent="0.2"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</row>
    <row r="336" spans="2:42" ht="11.1" customHeight="1" x14ac:dyDescent="0.2"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</row>
    <row r="337" spans="2:42" ht="11.1" customHeight="1" x14ac:dyDescent="0.2"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</row>
    <row r="338" spans="2:42" ht="11.1" customHeight="1" x14ac:dyDescent="0.2"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</row>
    <row r="339" spans="2:42" ht="11.1" customHeight="1" x14ac:dyDescent="0.2"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</row>
    <row r="340" spans="2:42" ht="11.1" customHeight="1" x14ac:dyDescent="0.2"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</row>
    <row r="341" spans="2:42" ht="11.1" customHeight="1" x14ac:dyDescent="0.2"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</row>
    <row r="342" spans="2:42" ht="11.1" customHeight="1" x14ac:dyDescent="0.2"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</row>
    <row r="343" spans="2:42" ht="11.1" customHeight="1" x14ac:dyDescent="0.2"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</row>
    <row r="344" spans="2:42" ht="11.1" customHeight="1" x14ac:dyDescent="0.2"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</row>
    <row r="345" spans="2:42" ht="11.1" customHeight="1" x14ac:dyDescent="0.2"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</row>
    <row r="346" spans="2:42" ht="11.1" customHeight="1" x14ac:dyDescent="0.2"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</row>
    <row r="347" spans="2:42" ht="11.1" customHeight="1" x14ac:dyDescent="0.2"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</row>
    <row r="348" spans="2:42" ht="11.1" customHeight="1" x14ac:dyDescent="0.2"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</row>
    <row r="349" spans="2:42" ht="11.1" customHeight="1" x14ac:dyDescent="0.2"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</row>
    <row r="350" spans="2:42" ht="11.1" customHeight="1" x14ac:dyDescent="0.2"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</row>
    <row r="351" spans="2:42" ht="11.1" customHeight="1" x14ac:dyDescent="0.2"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</row>
    <row r="352" spans="2:42" ht="11.1" customHeight="1" x14ac:dyDescent="0.2"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</row>
    <row r="353" spans="2:42" ht="11.1" customHeight="1" x14ac:dyDescent="0.2"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</row>
    <row r="354" spans="2:42" ht="11.1" customHeight="1" x14ac:dyDescent="0.2"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</row>
    <row r="355" spans="2:42" ht="11.1" customHeight="1" x14ac:dyDescent="0.2"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</row>
    <row r="356" spans="2:42" ht="11.1" customHeight="1" x14ac:dyDescent="0.2"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</row>
    <row r="357" spans="2:42" ht="11.1" customHeight="1" x14ac:dyDescent="0.2"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</row>
    <row r="358" spans="2:42" ht="11.1" customHeight="1" x14ac:dyDescent="0.2"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</row>
    <row r="359" spans="2:42" ht="11.1" customHeight="1" x14ac:dyDescent="0.2"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</row>
    <row r="360" spans="2:42" ht="11.1" customHeight="1" x14ac:dyDescent="0.2"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</row>
    <row r="361" spans="2:42" ht="11.1" customHeight="1" x14ac:dyDescent="0.2"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</row>
    <row r="362" spans="2:42" ht="11.1" customHeight="1" x14ac:dyDescent="0.2"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</row>
    <row r="363" spans="2:42" ht="11.1" customHeight="1" x14ac:dyDescent="0.2"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</row>
    <row r="364" spans="2:42" ht="11.1" customHeight="1" x14ac:dyDescent="0.2"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</row>
    <row r="365" spans="2:42" ht="11.1" customHeight="1" x14ac:dyDescent="0.2"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</row>
    <row r="366" spans="2:42" ht="11.1" customHeight="1" x14ac:dyDescent="0.2"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</row>
    <row r="367" spans="2:42" ht="11.1" customHeight="1" x14ac:dyDescent="0.2"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</row>
    <row r="368" spans="2:42" ht="11.1" customHeight="1" x14ac:dyDescent="0.2"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</row>
    <row r="369" spans="2:42" ht="11.1" customHeight="1" x14ac:dyDescent="0.2"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</row>
    <row r="370" spans="2:42" ht="11.1" customHeight="1" x14ac:dyDescent="0.2"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</row>
    <row r="371" spans="2:42" ht="11.1" customHeight="1" x14ac:dyDescent="0.2"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</row>
    <row r="372" spans="2:42" ht="11.1" customHeight="1" x14ac:dyDescent="0.2"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</row>
    <row r="373" spans="2:42" ht="11.1" customHeight="1" x14ac:dyDescent="0.2"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</row>
    <row r="374" spans="2:42" ht="11.1" customHeight="1" x14ac:dyDescent="0.2"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</row>
    <row r="375" spans="2:42" ht="11.1" customHeight="1" x14ac:dyDescent="0.2"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</row>
    <row r="376" spans="2:42" ht="11.1" customHeight="1" x14ac:dyDescent="0.2"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</row>
    <row r="377" spans="2:42" ht="11.1" customHeight="1" x14ac:dyDescent="0.2"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</row>
    <row r="378" spans="2:42" ht="11.1" customHeight="1" x14ac:dyDescent="0.2"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</row>
    <row r="379" spans="2:42" ht="11.1" customHeight="1" x14ac:dyDescent="0.2"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</row>
    <row r="380" spans="2:42" ht="11.1" customHeight="1" x14ac:dyDescent="0.2"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</row>
    <row r="381" spans="2:42" ht="11.1" customHeight="1" x14ac:dyDescent="0.2"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</row>
    <row r="382" spans="2:42" ht="11.1" customHeight="1" x14ac:dyDescent="0.2"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</row>
    <row r="383" spans="2:42" ht="11.1" customHeight="1" x14ac:dyDescent="0.2"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</row>
    <row r="384" spans="2:42" ht="11.1" customHeight="1" x14ac:dyDescent="0.2"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</row>
    <row r="385" spans="2:42" ht="11.1" customHeight="1" x14ac:dyDescent="0.2"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</row>
    <row r="386" spans="2:42" ht="11.1" customHeight="1" x14ac:dyDescent="0.2"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</row>
    <row r="387" spans="2:42" ht="11.1" customHeight="1" x14ac:dyDescent="0.2"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</row>
    <row r="388" spans="2:42" ht="11.1" customHeight="1" x14ac:dyDescent="0.2"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</row>
    <row r="389" spans="2:42" ht="11.1" customHeight="1" x14ac:dyDescent="0.2"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</row>
    <row r="390" spans="2:42" ht="11.1" customHeight="1" x14ac:dyDescent="0.2"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</row>
    <row r="391" spans="2:42" ht="11.1" customHeight="1" x14ac:dyDescent="0.2"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</row>
    <row r="392" spans="2:42" ht="11.1" customHeight="1" x14ac:dyDescent="0.2"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</row>
    <row r="393" spans="2:42" ht="11.1" customHeight="1" x14ac:dyDescent="0.2"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</row>
    <row r="394" spans="2:42" ht="11.1" customHeight="1" x14ac:dyDescent="0.2"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</row>
    <row r="395" spans="2:42" ht="11.1" customHeight="1" x14ac:dyDescent="0.2"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</row>
    <row r="396" spans="2:42" ht="11.1" customHeight="1" x14ac:dyDescent="0.2"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</row>
    <row r="397" spans="2:42" ht="11.1" customHeight="1" x14ac:dyDescent="0.2"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</row>
    <row r="398" spans="2:42" ht="11.1" customHeight="1" x14ac:dyDescent="0.2"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</row>
    <row r="399" spans="2:42" ht="11.1" customHeight="1" x14ac:dyDescent="0.2"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</row>
    <row r="400" spans="2:42" ht="11.1" customHeight="1" x14ac:dyDescent="0.2"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</row>
    <row r="401" spans="2:42" ht="11.1" customHeight="1" x14ac:dyDescent="0.2"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</row>
    <row r="402" spans="2:42" ht="11.1" customHeight="1" x14ac:dyDescent="0.2"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</row>
    <row r="403" spans="2:42" ht="11.1" customHeight="1" x14ac:dyDescent="0.2"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</row>
    <row r="404" spans="2:42" ht="11.1" customHeight="1" x14ac:dyDescent="0.2"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</row>
    <row r="405" spans="2:42" ht="11.1" customHeight="1" x14ac:dyDescent="0.2"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</row>
    <row r="406" spans="2:42" ht="11.1" customHeight="1" x14ac:dyDescent="0.2"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</row>
    <row r="407" spans="2:42" ht="11.1" customHeight="1" x14ac:dyDescent="0.2"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</row>
    <row r="408" spans="2:42" ht="11.1" customHeight="1" x14ac:dyDescent="0.2"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</row>
    <row r="409" spans="2:42" ht="11.1" customHeight="1" x14ac:dyDescent="0.2"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</row>
    <row r="410" spans="2:42" ht="11.1" customHeight="1" x14ac:dyDescent="0.2"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</row>
    <row r="411" spans="2:42" ht="11.1" customHeight="1" x14ac:dyDescent="0.2"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</row>
    <row r="412" spans="2:42" ht="11.1" customHeight="1" x14ac:dyDescent="0.2"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</row>
    <row r="413" spans="2:42" ht="11.1" customHeight="1" x14ac:dyDescent="0.2"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</row>
    <row r="414" spans="2:42" ht="11.1" customHeight="1" x14ac:dyDescent="0.2"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</row>
    <row r="415" spans="2:42" ht="11.1" customHeight="1" x14ac:dyDescent="0.2"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</row>
    <row r="416" spans="2:42" ht="11.1" customHeight="1" x14ac:dyDescent="0.2"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</row>
    <row r="417" spans="2:42" ht="11.1" customHeight="1" x14ac:dyDescent="0.2"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</row>
    <row r="418" spans="2:42" ht="11.1" customHeight="1" x14ac:dyDescent="0.2"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</row>
    <row r="419" spans="2:42" ht="11.1" customHeight="1" x14ac:dyDescent="0.2"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</row>
    <row r="420" spans="2:42" ht="11.1" customHeight="1" x14ac:dyDescent="0.2"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</row>
    <row r="421" spans="2:42" ht="11.1" customHeight="1" x14ac:dyDescent="0.2"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</row>
    <row r="422" spans="2:42" ht="11.1" customHeight="1" x14ac:dyDescent="0.2"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</row>
    <row r="423" spans="2:42" ht="11.1" customHeight="1" x14ac:dyDescent="0.2"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</row>
    <row r="424" spans="2:42" ht="11.1" customHeight="1" x14ac:dyDescent="0.2"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</row>
    <row r="425" spans="2:42" ht="11.1" customHeight="1" x14ac:dyDescent="0.2"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</row>
    <row r="426" spans="2:42" ht="11.1" customHeight="1" x14ac:dyDescent="0.2"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</row>
    <row r="427" spans="2:42" ht="11.1" customHeight="1" x14ac:dyDescent="0.2"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</row>
    <row r="428" spans="2:42" ht="11.1" customHeight="1" x14ac:dyDescent="0.2"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</row>
    <row r="429" spans="2:42" ht="11.1" customHeight="1" x14ac:dyDescent="0.2"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</row>
    <row r="430" spans="2:42" ht="11.1" customHeight="1" x14ac:dyDescent="0.2"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</row>
    <row r="431" spans="2:42" ht="11.1" customHeight="1" x14ac:dyDescent="0.2"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</row>
    <row r="432" spans="2:42" ht="11.1" customHeight="1" x14ac:dyDescent="0.2"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</row>
    <row r="433" spans="2:42" ht="11.1" customHeight="1" x14ac:dyDescent="0.2"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</row>
    <row r="434" spans="2:42" ht="11.1" customHeight="1" x14ac:dyDescent="0.2"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</row>
    <row r="435" spans="2:42" ht="11.1" customHeight="1" x14ac:dyDescent="0.2"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</row>
    <row r="436" spans="2:42" ht="11.1" customHeight="1" x14ac:dyDescent="0.2"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</row>
    <row r="437" spans="2:42" ht="11.1" customHeight="1" x14ac:dyDescent="0.2"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</row>
    <row r="438" spans="2:42" ht="11.1" customHeight="1" x14ac:dyDescent="0.2"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</row>
    <row r="439" spans="2:42" ht="11.1" customHeight="1" x14ac:dyDescent="0.2"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</row>
    <row r="440" spans="2:42" ht="11.1" customHeight="1" x14ac:dyDescent="0.2"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</row>
    <row r="441" spans="2:42" ht="11.1" customHeight="1" x14ac:dyDescent="0.2"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</row>
    <row r="442" spans="2:42" ht="11.1" customHeight="1" x14ac:dyDescent="0.2"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</row>
    <row r="443" spans="2:42" ht="11.1" customHeight="1" x14ac:dyDescent="0.2"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</row>
    <row r="444" spans="2:42" ht="11.1" customHeight="1" x14ac:dyDescent="0.2"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</row>
    <row r="445" spans="2:42" ht="11.1" customHeight="1" x14ac:dyDescent="0.2"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</row>
    <row r="446" spans="2:42" ht="11.1" customHeight="1" x14ac:dyDescent="0.2"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</row>
    <row r="447" spans="2:42" ht="11.1" customHeight="1" x14ac:dyDescent="0.2"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</row>
    <row r="448" spans="2:42" ht="11.1" customHeight="1" x14ac:dyDescent="0.2"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</row>
    <row r="449" spans="2:42" ht="11.1" customHeight="1" x14ac:dyDescent="0.2"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</row>
    <row r="450" spans="2:42" ht="11.1" customHeight="1" x14ac:dyDescent="0.2"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</row>
    <row r="451" spans="2:42" ht="11.1" customHeight="1" x14ac:dyDescent="0.2"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</row>
    <row r="452" spans="2:42" ht="11.1" customHeight="1" x14ac:dyDescent="0.2"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</row>
    <row r="453" spans="2:42" ht="11.1" customHeight="1" x14ac:dyDescent="0.2"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</row>
    <row r="454" spans="2:42" ht="11.1" customHeight="1" x14ac:dyDescent="0.2"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</row>
    <row r="455" spans="2:42" ht="11.1" customHeight="1" x14ac:dyDescent="0.2"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</row>
    <row r="456" spans="2:42" ht="11.1" customHeight="1" x14ac:dyDescent="0.2"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</row>
    <row r="457" spans="2:42" ht="11.1" customHeight="1" x14ac:dyDescent="0.2"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</row>
    <row r="458" spans="2:42" ht="11.1" customHeight="1" x14ac:dyDescent="0.2"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</row>
    <row r="459" spans="2:42" ht="11.1" customHeight="1" x14ac:dyDescent="0.2"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</row>
    <row r="460" spans="2:42" ht="11.1" customHeight="1" x14ac:dyDescent="0.2"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</row>
    <row r="461" spans="2:42" ht="11.1" customHeight="1" x14ac:dyDescent="0.2"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</row>
    <row r="462" spans="2:42" ht="11.1" customHeight="1" x14ac:dyDescent="0.2"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</row>
    <row r="463" spans="2:42" ht="11.1" customHeight="1" x14ac:dyDescent="0.2"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</row>
    <row r="464" spans="2:42" ht="11.1" customHeight="1" x14ac:dyDescent="0.2"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</row>
    <row r="465" spans="2:42" ht="11.1" customHeight="1" x14ac:dyDescent="0.2"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</row>
    <row r="466" spans="2:42" ht="11.1" customHeight="1" x14ac:dyDescent="0.2"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</row>
    <row r="467" spans="2:42" ht="11.1" customHeight="1" x14ac:dyDescent="0.2"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</row>
    <row r="468" spans="2:42" ht="11.1" customHeight="1" x14ac:dyDescent="0.2"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</row>
    <row r="469" spans="2:42" ht="11.1" customHeight="1" x14ac:dyDescent="0.2"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</row>
    <row r="470" spans="2:42" ht="11.1" customHeight="1" x14ac:dyDescent="0.2"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</row>
    <row r="471" spans="2:42" ht="11.1" customHeight="1" x14ac:dyDescent="0.2"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</row>
    <row r="472" spans="2:42" ht="11.1" customHeight="1" x14ac:dyDescent="0.2"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</row>
    <row r="473" spans="2:42" ht="11.1" customHeight="1" x14ac:dyDescent="0.2"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</row>
    <row r="474" spans="2:42" ht="11.1" customHeight="1" x14ac:dyDescent="0.2"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</row>
    <row r="475" spans="2:42" ht="11.1" customHeight="1" x14ac:dyDescent="0.2"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</row>
    <row r="476" spans="2:42" ht="11.1" customHeight="1" x14ac:dyDescent="0.2"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</row>
    <row r="477" spans="2:42" ht="11.1" customHeight="1" x14ac:dyDescent="0.2"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</row>
    <row r="478" spans="2:42" ht="11.1" customHeight="1" x14ac:dyDescent="0.2"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</row>
    <row r="479" spans="2:42" ht="11.1" customHeight="1" x14ac:dyDescent="0.2"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</row>
    <row r="480" spans="2:42" ht="11.1" customHeight="1" x14ac:dyDescent="0.2"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</row>
    <row r="481" spans="2:42" ht="11.1" customHeight="1" x14ac:dyDescent="0.2"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</row>
    <row r="482" spans="2:42" ht="11.1" customHeight="1" x14ac:dyDescent="0.2"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</row>
    <row r="483" spans="2:42" ht="11.1" customHeight="1" x14ac:dyDescent="0.2"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</row>
    <row r="484" spans="2:42" ht="11.1" customHeight="1" x14ac:dyDescent="0.2"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</row>
    <row r="485" spans="2:42" ht="11.1" customHeight="1" x14ac:dyDescent="0.2"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</row>
    <row r="486" spans="2:42" ht="11.1" customHeight="1" x14ac:dyDescent="0.2"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</row>
    <row r="487" spans="2:42" ht="11.1" customHeight="1" x14ac:dyDescent="0.2"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</row>
    <row r="488" spans="2:42" ht="11.1" customHeight="1" x14ac:dyDescent="0.2"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</row>
    <row r="489" spans="2:42" ht="11.1" customHeight="1" x14ac:dyDescent="0.2"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</row>
    <row r="490" spans="2:42" ht="11.1" customHeight="1" x14ac:dyDescent="0.2"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</row>
    <row r="491" spans="2:42" ht="11.1" customHeight="1" x14ac:dyDescent="0.2"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</row>
    <row r="492" spans="2:42" ht="11.1" customHeight="1" x14ac:dyDescent="0.2"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</row>
    <row r="493" spans="2:42" ht="11.1" customHeight="1" x14ac:dyDescent="0.2"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</row>
    <row r="494" spans="2:42" ht="11.1" customHeight="1" x14ac:dyDescent="0.2"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</row>
    <row r="495" spans="2:42" ht="11.1" customHeight="1" x14ac:dyDescent="0.2"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</row>
    <row r="496" spans="2:42" ht="11.1" customHeight="1" x14ac:dyDescent="0.2"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</row>
    <row r="497" spans="2:42" ht="11.1" customHeight="1" x14ac:dyDescent="0.2"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</row>
    <row r="498" spans="2:42" ht="11.1" customHeight="1" x14ac:dyDescent="0.2"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</row>
    <row r="499" spans="2:42" ht="11.1" customHeight="1" x14ac:dyDescent="0.2"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</row>
    <row r="500" spans="2:42" ht="11.1" customHeight="1" x14ac:dyDescent="0.2"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</row>
    <row r="501" spans="2:42" ht="11.1" customHeight="1" x14ac:dyDescent="0.2"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</row>
    <row r="502" spans="2:42" ht="11.1" customHeight="1" x14ac:dyDescent="0.2"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</row>
    <row r="503" spans="2:42" ht="11.1" customHeight="1" x14ac:dyDescent="0.2"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</row>
    <row r="504" spans="2:42" ht="11.1" customHeight="1" x14ac:dyDescent="0.2"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</row>
    <row r="505" spans="2:42" ht="11.1" customHeight="1" x14ac:dyDescent="0.2"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</row>
    <row r="506" spans="2:42" ht="11.1" customHeight="1" x14ac:dyDescent="0.2"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</row>
    <row r="507" spans="2:42" ht="11.1" customHeight="1" x14ac:dyDescent="0.2"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</row>
    <row r="508" spans="2:42" ht="11.1" customHeight="1" x14ac:dyDescent="0.2"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</row>
    <row r="509" spans="2:42" ht="11.1" customHeight="1" x14ac:dyDescent="0.2"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</row>
    <row r="510" spans="2:42" ht="11.1" customHeight="1" x14ac:dyDescent="0.2"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</row>
    <row r="511" spans="2:42" ht="11.1" customHeight="1" x14ac:dyDescent="0.2"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</row>
    <row r="512" spans="2:42" ht="11.1" customHeight="1" x14ac:dyDescent="0.2"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</row>
    <row r="513" spans="2:42" ht="11.1" customHeight="1" x14ac:dyDescent="0.2"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</row>
    <row r="514" spans="2:42" ht="11.1" customHeight="1" x14ac:dyDescent="0.2"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</row>
    <row r="515" spans="2:42" ht="11.1" customHeight="1" x14ac:dyDescent="0.2"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</row>
    <row r="516" spans="2:42" ht="11.1" customHeight="1" x14ac:dyDescent="0.2"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</row>
    <row r="517" spans="2:42" ht="11.1" customHeight="1" x14ac:dyDescent="0.2"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</row>
    <row r="518" spans="2:42" ht="11.1" customHeight="1" x14ac:dyDescent="0.2"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</row>
    <row r="519" spans="2:42" ht="11.1" customHeight="1" x14ac:dyDescent="0.2"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</row>
    <row r="520" spans="2:42" ht="11.1" customHeight="1" x14ac:dyDescent="0.2"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</row>
    <row r="521" spans="2:42" ht="11.1" customHeight="1" x14ac:dyDescent="0.2"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</row>
    <row r="522" spans="2:42" ht="11.1" customHeight="1" x14ac:dyDescent="0.2"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</row>
    <row r="523" spans="2:42" ht="11.1" customHeight="1" x14ac:dyDescent="0.2"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</row>
    <row r="524" spans="2:42" ht="11.1" customHeight="1" x14ac:dyDescent="0.2"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</row>
    <row r="525" spans="2:42" ht="11.1" customHeight="1" x14ac:dyDescent="0.2"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</row>
    <row r="526" spans="2:42" ht="11.1" customHeight="1" x14ac:dyDescent="0.2"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</row>
    <row r="527" spans="2:42" ht="11.1" customHeight="1" x14ac:dyDescent="0.2"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</row>
    <row r="528" spans="2:42" ht="11.1" customHeight="1" x14ac:dyDescent="0.2"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</row>
    <row r="529" spans="2:42" ht="11.1" customHeight="1" x14ac:dyDescent="0.2"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</row>
    <row r="530" spans="2:42" ht="11.1" customHeight="1" x14ac:dyDescent="0.2"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</row>
    <row r="531" spans="2:42" ht="11.1" customHeight="1" x14ac:dyDescent="0.2"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</row>
    <row r="532" spans="2:42" ht="11.1" customHeight="1" x14ac:dyDescent="0.2"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</row>
    <row r="533" spans="2:42" ht="11.1" customHeight="1" x14ac:dyDescent="0.2"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</row>
    <row r="534" spans="2:42" ht="11.1" customHeight="1" x14ac:dyDescent="0.2"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</row>
    <row r="535" spans="2:42" ht="11.1" customHeight="1" x14ac:dyDescent="0.2"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</row>
    <row r="536" spans="2:42" ht="11.1" customHeight="1" x14ac:dyDescent="0.2"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</row>
    <row r="537" spans="2:42" ht="11.1" customHeight="1" x14ac:dyDescent="0.2"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</row>
    <row r="538" spans="2:42" ht="11.1" customHeight="1" x14ac:dyDescent="0.2"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</row>
    <row r="539" spans="2:42" ht="11.1" customHeight="1" x14ac:dyDescent="0.2"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</row>
    <row r="540" spans="2:42" ht="11.1" customHeight="1" x14ac:dyDescent="0.2"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</row>
    <row r="541" spans="2:42" ht="11.1" customHeight="1" x14ac:dyDescent="0.2"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</row>
    <row r="542" spans="2:42" ht="11.1" customHeight="1" x14ac:dyDescent="0.2"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</row>
    <row r="543" spans="2:42" ht="11.1" customHeight="1" x14ac:dyDescent="0.2"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</row>
    <row r="544" spans="2:42" ht="11.1" customHeight="1" x14ac:dyDescent="0.2"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</row>
    <row r="545" spans="2:42" ht="11.1" customHeight="1" x14ac:dyDescent="0.2"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</row>
    <row r="546" spans="2:42" ht="11.1" customHeight="1" x14ac:dyDescent="0.2"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</row>
    <row r="547" spans="2:42" ht="11.1" customHeight="1" x14ac:dyDescent="0.2"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</row>
    <row r="548" spans="2:42" ht="11.1" customHeight="1" x14ac:dyDescent="0.2"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</row>
    <row r="549" spans="2:42" ht="11.1" customHeight="1" x14ac:dyDescent="0.2"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</row>
    <row r="550" spans="2:42" ht="11.1" customHeight="1" x14ac:dyDescent="0.2"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</row>
    <row r="551" spans="2:42" ht="11.1" customHeight="1" x14ac:dyDescent="0.2"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</row>
    <row r="552" spans="2:42" ht="11.1" customHeight="1" x14ac:dyDescent="0.2"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</row>
    <row r="553" spans="2:42" ht="11.1" customHeight="1" x14ac:dyDescent="0.2"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</row>
    <row r="554" spans="2:42" ht="11.1" customHeight="1" x14ac:dyDescent="0.2"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</row>
    <row r="555" spans="2:42" ht="11.1" customHeight="1" x14ac:dyDescent="0.2"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</row>
    <row r="556" spans="2:42" ht="11.1" customHeight="1" x14ac:dyDescent="0.2"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</row>
    <row r="557" spans="2:42" ht="11.1" customHeight="1" x14ac:dyDescent="0.2"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</row>
    <row r="558" spans="2:42" ht="11.1" customHeight="1" x14ac:dyDescent="0.2"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</row>
    <row r="559" spans="2:42" ht="11.1" customHeight="1" x14ac:dyDescent="0.2"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</row>
    <row r="560" spans="2:42" ht="11.1" customHeight="1" x14ac:dyDescent="0.2"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</row>
    <row r="561" spans="2:42" ht="11.1" customHeight="1" x14ac:dyDescent="0.2"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</row>
    <row r="562" spans="2:42" ht="11.1" customHeight="1" x14ac:dyDescent="0.2"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</row>
    <row r="563" spans="2:42" ht="11.1" customHeight="1" x14ac:dyDescent="0.2"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</row>
    <row r="564" spans="2:42" ht="11.1" customHeight="1" x14ac:dyDescent="0.2"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</row>
    <row r="565" spans="2:42" ht="11.1" customHeight="1" x14ac:dyDescent="0.2"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</row>
    <row r="566" spans="2:42" ht="11.1" customHeight="1" x14ac:dyDescent="0.2"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</row>
    <row r="567" spans="2:42" ht="11.1" customHeight="1" x14ac:dyDescent="0.2"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</row>
    <row r="568" spans="2:42" ht="11.1" customHeight="1" x14ac:dyDescent="0.2"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</row>
    <row r="569" spans="2:42" ht="11.1" customHeight="1" x14ac:dyDescent="0.2"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</row>
    <row r="570" spans="2:42" ht="11.1" customHeight="1" x14ac:dyDescent="0.2"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</row>
    <row r="571" spans="2:42" ht="11.1" customHeight="1" x14ac:dyDescent="0.2"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</row>
    <row r="572" spans="2:42" ht="11.1" customHeight="1" x14ac:dyDescent="0.2"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</row>
    <row r="573" spans="2:42" ht="11.1" customHeight="1" x14ac:dyDescent="0.2"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</row>
    <row r="574" spans="2:42" ht="11.1" customHeight="1" x14ac:dyDescent="0.2"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</row>
    <row r="575" spans="2:42" ht="11.1" customHeight="1" x14ac:dyDescent="0.2"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</row>
    <row r="576" spans="2:42" ht="11.1" customHeight="1" x14ac:dyDescent="0.2"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</row>
    <row r="577" spans="2:42" ht="11.1" customHeight="1" x14ac:dyDescent="0.2"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</row>
    <row r="578" spans="2:42" ht="11.1" customHeight="1" x14ac:dyDescent="0.2"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</row>
    <row r="579" spans="2:42" ht="11.1" customHeight="1" x14ac:dyDescent="0.2"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</row>
    <row r="580" spans="2:42" ht="11.1" customHeight="1" x14ac:dyDescent="0.2"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</row>
    <row r="581" spans="2:42" ht="11.1" customHeight="1" x14ac:dyDescent="0.2"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</row>
    <row r="582" spans="2:42" ht="11.1" customHeight="1" x14ac:dyDescent="0.2"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</row>
    <row r="583" spans="2:42" ht="11.1" customHeight="1" x14ac:dyDescent="0.2"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</row>
    <row r="584" spans="2:42" ht="11.1" customHeight="1" x14ac:dyDescent="0.2"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</row>
    <row r="585" spans="2:42" ht="11.1" customHeight="1" x14ac:dyDescent="0.2"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</row>
    <row r="586" spans="2:42" ht="11.1" customHeight="1" x14ac:dyDescent="0.2"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</row>
    <row r="587" spans="2:42" ht="11.1" customHeight="1" x14ac:dyDescent="0.2"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</row>
    <row r="588" spans="2:42" ht="11.1" customHeight="1" x14ac:dyDescent="0.2"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</row>
    <row r="589" spans="2:42" ht="11.1" customHeight="1" x14ac:dyDescent="0.2"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</row>
    <row r="590" spans="2:42" ht="11.1" customHeight="1" x14ac:dyDescent="0.2"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</row>
    <row r="591" spans="2:42" ht="11.1" customHeight="1" x14ac:dyDescent="0.2"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</row>
    <row r="592" spans="2:42" ht="11.1" customHeight="1" x14ac:dyDescent="0.2"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</row>
    <row r="593" spans="2:42" ht="11.1" customHeight="1" x14ac:dyDescent="0.2"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</row>
    <row r="594" spans="2:42" ht="11.1" customHeight="1" x14ac:dyDescent="0.2"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</row>
    <row r="595" spans="2:42" ht="11.1" customHeight="1" x14ac:dyDescent="0.2"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</row>
    <row r="596" spans="2:42" ht="11.1" customHeight="1" x14ac:dyDescent="0.2"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</row>
    <row r="597" spans="2:42" ht="11.1" customHeight="1" x14ac:dyDescent="0.2"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</row>
    <row r="598" spans="2:42" ht="11.1" customHeight="1" x14ac:dyDescent="0.2"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</row>
    <row r="599" spans="2:42" ht="11.1" customHeight="1" x14ac:dyDescent="0.2"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</row>
    <row r="600" spans="2:42" ht="11.1" customHeight="1" x14ac:dyDescent="0.2"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</row>
    <row r="601" spans="2:42" ht="11.1" customHeight="1" x14ac:dyDescent="0.2"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</row>
    <row r="602" spans="2:42" ht="11.1" customHeight="1" x14ac:dyDescent="0.2"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</row>
    <row r="603" spans="2:42" ht="11.1" customHeight="1" x14ac:dyDescent="0.2"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</row>
    <row r="604" spans="2:42" ht="11.1" customHeight="1" x14ac:dyDescent="0.2"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</row>
    <row r="605" spans="2:42" ht="11.1" customHeight="1" x14ac:dyDescent="0.2"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</row>
    <row r="606" spans="2:42" ht="11.1" customHeight="1" x14ac:dyDescent="0.2"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</row>
    <row r="607" spans="2:42" ht="11.1" customHeight="1" x14ac:dyDescent="0.2"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</row>
    <row r="608" spans="2:42" ht="11.1" customHeight="1" x14ac:dyDescent="0.2"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</row>
    <row r="609" spans="2:42" ht="11.1" customHeight="1" x14ac:dyDescent="0.2"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</row>
    <row r="610" spans="2:42" ht="11.1" customHeight="1" x14ac:dyDescent="0.2"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</row>
    <row r="611" spans="2:42" ht="11.1" customHeight="1" x14ac:dyDescent="0.2"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</row>
    <row r="612" spans="2:42" ht="11.1" customHeight="1" x14ac:dyDescent="0.2"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</row>
    <row r="613" spans="2:42" ht="11.1" customHeight="1" x14ac:dyDescent="0.2"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</row>
    <row r="614" spans="2:42" ht="11.1" customHeight="1" x14ac:dyDescent="0.2"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</row>
    <row r="615" spans="2:42" ht="11.1" customHeight="1" x14ac:dyDescent="0.2"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</row>
    <row r="616" spans="2:42" ht="11.1" customHeight="1" x14ac:dyDescent="0.2"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</row>
    <row r="617" spans="2:42" ht="11.1" customHeight="1" x14ac:dyDescent="0.2"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</row>
    <row r="618" spans="2:42" ht="11.1" customHeight="1" x14ac:dyDescent="0.2"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</row>
    <row r="619" spans="2:42" ht="11.1" customHeight="1" x14ac:dyDescent="0.2"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</row>
    <row r="620" spans="2:42" ht="11.1" customHeight="1" x14ac:dyDescent="0.2"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</row>
    <row r="621" spans="2:42" ht="11.1" customHeight="1" x14ac:dyDescent="0.2"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</row>
    <row r="622" spans="2:42" ht="11.1" customHeight="1" x14ac:dyDescent="0.2"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</row>
    <row r="623" spans="2:42" ht="11.1" customHeight="1" x14ac:dyDescent="0.2"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</row>
    <row r="624" spans="2:42" ht="11.1" customHeight="1" x14ac:dyDescent="0.2"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</row>
    <row r="625" spans="2:42" ht="11.1" customHeight="1" x14ac:dyDescent="0.2"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</row>
    <row r="626" spans="2:42" ht="11.1" customHeight="1" x14ac:dyDescent="0.2"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</row>
    <row r="627" spans="2:42" ht="11.1" customHeight="1" x14ac:dyDescent="0.2"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</row>
    <row r="628" spans="2:42" ht="11.1" customHeight="1" x14ac:dyDescent="0.2"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</row>
    <row r="629" spans="2:42" ht="11.1" customHeight="1" x14ac:dyDescent="0.2"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</row>
    <row r="630" spans="2:42" ht="11.1" customHeight="1" x14ac:dyDescent="0.2"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</row>
    <row r="631" spans="2:42" ht="11.1" customHeight="1" x14ac:dyDescent="0.2"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</row>
    <row r="632" spans="2:42" ht="11.1" customHeight="1" x14ac:dyDescent="0.2"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</row>
    <row r="633" spans="2:42" ht="11.1" customHeight="1" x14ac:dyDescent="0.2"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</row>
    <row r="634" spans="2:42" ht="11.1" customHeight="1" x14ac:dyDescent="0.2"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</row>
    <row r="635" spans="2:42" ht="11.1" customHeight="1" x14ac:dyDescent="0.2"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</row>
    <row r="636" spans="2:42" ht="11.1" customHeight="1" x14ac:dyDescent="0.2"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</row>
    <row r="637" spans="2:42" ht="11.1" customHeight="1" x14ac:dyDescent="0.2"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</row>
    <row r="638" spans="2:42" ht="11.1" customHeight="1" x14ac:dyDescent="0.2"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</row>
    <row r="639" spans="2:42" ht="11.1" customHeight="1" x14ac:dyDescent="0.2"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</row>
    <row r="640" spans="2:42" ht="11.1" customHeight="1" x14ac:dyDescent="0.2"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</row>
    <row r="641" spans="2:42" ht="11.1" customHeight="1" x14ac:dyDescent="0.2"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</row>
    <row r="642" spans="2:42" ht="11.1" customHeight="1" x14ac:dyDescent="0.2"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</row>
    <row r="643" spans="2:42" ht="11.1" customHeight="1" x14ac:dyDescent="0.2"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</row>
    <row r="644" spans="2:42" ht="11.1" customHeight="1" x14ac:dyDescent="0.2"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</row>
    <row r="645" spans="2:42" ht="11.1" customHeight="1" x14ac:dyDescent="0.2"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</row>
    <row r="646" spans="2:42" ht="11.1" customHeight="1" x14ac:dyDescent="0.2"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</row>
    <row r="647" spans="2:42" ht="11.1" customHeight="1" x14ac:dyDescent="0.2"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</row>
    <row r="648" spans="2:42" ht="11.1" customHeight="1" x14ac:dyDescent="0.2"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</row>
    <row r="649" spans="2:42" ht="11.1" customHeight="1" x14ac:dyDescent="0.2"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</row>
    <row r="650" spans="2:42" ht="11.1" customHeight="1" x14ac:dyDescent="0.2"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</row>
    <row r="651" spans="2:42" ht="11.1" customHeight="1" x14ac:dyDescent="0.2"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</row>
    <row r="652" spans="2:42" ht="11.1" customHeight="1" x14ac:dyDescent="0.2"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</row>
    <row r="653" spans="2:42" ht="11.1" customHeight="1" x14ac:dyDescent="0.2"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</row>
    <row r="654" spans="2:42" ht="11.1" customHeight="1" x14ac:dyDescent="0.2"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</row>
    <row r="655" spans="2:42" ht="11.1" customHeight="1" x14ac:dyDescent="0.2"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</row>
    <row r="656" spans="2:42" ht="11.1" customHeight="1" x14ac:dyDescent="0.2"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</row>
    <row r="657" spans="2:42" ht="11.1" customHeight="1" x14ac:dyDescent="0.2"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</row>
    <row r="658" spans="2:42" ht="11.1" customHeight="1" x14ac:dyDescent="0.2"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</row>
    <row r="659" spans="2:42" ht="11.1" customHeight="1" x14ac:dyDescent="0.2"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</row>
    <row r="660" spans="2:42" ht="11.1" customHeight="1" x14ac:dyDescent="0.2"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</row>
    <row r="661" spans="2:42" ht="11.1" customHeight="1" x14ac:dyDescent="0.2"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</row>
    <row r="662" spans="2:42" ht="11.1" customHeight="1" x14ac:dyDescent="0.2"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</row>
    <row r="663" spans="2:42" ht="11.1" customHeight="1" x14ac:dyDescent="0.2"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</row>
    <row r="664" spans="2:42" ht="11.1" customHeight="1" x14ac:dyDescent="0.2"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</row>
    <row r="665" spans="2:42" ht="11.1" customHeight="1" x14ac:dyDescent="0.2"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</row>
    <row r="666" spans="2:42" ht="11.1" customHeight="1" x14ac:dyDescent="0.2"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</row>
    <row r="667" spans="2:42" ht="11.1" customHeight="1" x14ac:dyDescent="0.2"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</row>
    <row r="668" spans="2:42" ht="11.1" customHeight="1" x14ac:dyDescent="0.2"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</row>
    <row r="669" spans="2:42" ht="11.1" customHeight="1" x14ac:dyDescent="0.2"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</row>
    <row r="670" spans="2:42" ht="11.1" customHeight="1" x14ac:dyDescent="0.2"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</row>
    <row r="671" spans="2:42" ht="11.1" customHeight="1" x14ac:dyDescent="0.2"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</row>
    <row r="672" spans="2:42" ht="11.1" customHeight="1" x14ac:dyDescent="0.2"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</row>
    <row r="673" spans="2:42" ht="11.1" customHeight="1" x14ac:dyDescent="0.2"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</row>
    <row r="674" spans="2:42" ht="11.1" customHeight="1" x14ac:dyDescent="0.2"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</row>
    <row r="675" spans="2:42" ht="11.1" customHeight="1" x14ac:dyDescent="0.2"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</row>
    <row r="676" spans="2:42" ht="11.1" customHeight="1" x14ac:dyDescent="0.2"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</row>
    <row r="677" spans="2:42" ht="11.1" customHeight="1" x14ac:dyDescent="0.2"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</row>
    <row r="678" spans="2:42" ht="11.1" customHeight="1" x14ac:dyDescent="0.2"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</row>
    <row r="679" spans="2:42" ht="11.1" customHeight="1" x14ac:dyDescent="0.2"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</row>
    <row r="680" spans="2:42" ht="11.1" customHeight="1" x14ac:dyDescent="0.2"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</row>
    <row r="681" spans="2:42" ht="11.1" customHeight="1" x14ac:dyDescent="0.2"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</row>
    <row r="682" spans="2:42" ht="11.1" customHeight="1" x14ac:dyDescent="0.2"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</row>
    <row r="683" spans="2:42" ht="11.1" customHeight="1" x14ac:dyDescent="0.2"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</row>
    <row r="684" spans="2:42" ht="11.1" customHeight="1" x14ac:dyDescent="0.2"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</row>
    <row r="685" spans="2:42" ht="11.1" customHeight="1" x14ac:dyDescent="0.2"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</row>
    <row r="686" spans="2:42" ht="11.1" customHeight="1" x14ac:dyDescent="0.2"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</row>
    <row r="687" spans="2:42" ht="11.1" customHeight="1" x14ac:dyDescent="0.2"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</row>
    <row r="688" spans="2:42" ht="11.1" customHeight="1" x14ac:dyDescent="0.2"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</row>
    <row r="689" spans="2:42" ht="11.1" customHeight="1" x14ac:dyDescent="0.2"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</row>
    <row r="690" spans="2:42" ht="11.1" customHeight="1" x14ac:dyDescent="0.2"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</row>
    <row r="691" spans="2:42" ht="11.1" customHeight="1" x14ac:dyDescent="0.2"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</row>
    <row r="692" spans="2:42" ht="11.1" customHeight="1" x14ac:dyDescent="0.2"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</row>
    <row r="693" spans="2:42" ht="11.1" customHeight="1" x14ac:dyDescent="0.2"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</row>
    <row r="694" spans="2:42" ht="11.1" customHeight="1" x14ac:dyDescent="0.2"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</row>
    <row r="695" spans="2:42" ht="11.1" customHeight="1" x14ac:dyDescent="0.2"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</row>
    <row r="696" spans="2:42" ht="11.1" customHeight="1" x14ac:dyDescent="0.2"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</row>
    <row r="697" spans="2:42" ht="11.1" customHeight="1" x14ac:dyDescent="0.2"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</row>
    <row r="698" spans="2:42" ht="11.1" customHeight="1" x14ac:dyDescent="0.2"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</row>
    <row r="699" spans="2:42" ht="11.1" customHeight="1" x14ac:dyDescent="0.2"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</row>
    <row r="700" spans="2:42" ht="11.1" customHeight="1" x14ac:dyDescent="0.2"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</row>
    <row r="701" spans="2:42" ht="11.1" customHeight="1" x14ac:dyDescent="0.2"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</row>
    <row r="702" spans="2:42" ht="11.1" customHeight="1" x14ac:dyDescent="0.2"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</row>
    <row r="703" spans="2:42" ht="11.1" customHeight="1" x14ac:dyDescent="0.2"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</row>
    <row r="704" spans="2:42" ht="11.1" customHeight="1" x14ac:dyDescent="0.2"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</row>
    <row r="705" spans="2:42" ht="11.1" customHeight="1" x14ac:dyDescent="0.2"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</row>
    <row r="706" spans="2:42" ht="11.1" customHeight="1" x14ac:dyDescent="0.2"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</row>
    <row r="707" spans="2:42" ht="11.1" customHeight="1" x14ac:dyDescent="0.2"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</row>
    <row r="708" spans="2:42" ht="11.1" customHeight="1" x14ac:dyDescent="0.2"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</row>
    <row r="709" spans="2:42" ht="11.1" customHeight="1" x14ac:dyDescent="0.2"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</row>
    <row r="710" spans="2:42" ht="11.1" customHeight="1" x14ac:dyDescent="0.2"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</row>
    <row r="711" spans="2:42" ht="11.1" customHeight="1" x14ac:dyDescent="0.2"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</row>
    <row r="712" spans="2:42" ht="11.1" customHeight="1" x14ac:dyDescent="0.2"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</row>
    <row r="713" spans="2:42" ht="11.1" customHeight="1" x14ac:dyDescent="0.2"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</row>
    <row r="714" spans="2:42" ht="11.1" customHeight="1" x14ac:dyDescent="0.2"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</row>
    <row r="715" spans="2:42" ht="11.1" customHeight="1" x14ac:dyDescent="0.2"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</row>
    <row r="716" spans="2:42" ht="11.1" customHeight="1" x14ac:dyDescent="0.2"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</row>
    <row r="717" spans="2:42" ht="11.1" customHeight="1" x14ac:dyDescent="0.2"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</row>
    <row r="718" spans="2:42" ht="11.1" customHeight="1" x14ac:dyDescent="0.2"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</row>
    <row r="719" spans="2:42" ht="11.1" customHeight="1" x14ac:dyDescent="0.2"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</row>
    <row r="720" spans="2:42" ht="11.1" customHeight="1" x14ac:dyDescent="0.2"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</row>
    <row r="721" spans="2:42" ht="11.1" customHeight="1" x14ac:dyDescent="0.2"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</row>
    <row r="722" spans="2:42" ht="11.1" customHeight="1" x14ac:dyDescent="0.2"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</row>
    <row r="723" spans="2:42" ht="11.1" customHeight="1" x14ac:dyDescent="0.2"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</row>
    <row r="724" spans="2:42" ht="11.1" customHeight="1" x14ac:dyDescent="0.2"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</row>
    <row r="725" spans="2:42" ht="11.1" customHeight="1" x14ac:dyDescent="0.2"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</row>
    <row r="726" spans="2:42" ht="11.1" customHeight="1" x14ac:dyDescent="0.2"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</row>
    <row r="727" spans="2:42" ht="11.1" customHeight="1" x14ac:dyDescent="0.2"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</row>
    <row r="728" spans="2:42" ht="11.1" customHeight="1" x14ac:dyDescent="0.2"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</row>
    <row r="729" spans="2:42" ht="11.1" customHeight="1" x14ac:dyDescent="0.2"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</row>
    <row r="730" spans="2:42" ht="11.1" customHeight="1" x14ac:dyDescent="0.2"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</row>
    <row r="731" spans="2:42" ht="11.1" customHeight="1" x14ac:dyDescent="0.2"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</row>
    <row r="732" spans="2:42" ht="11.1" customHeight="1" x14ac:dyDescent="0.2"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</row>
    <row r="733" spans="2:42" ht="11.1" customHeight="1" x14ac:dyDescent="0.2"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</row>
    <row r="734" spans="2:42" ht="11.1" customHeight="1" x14ac:dyDescent="0.2"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</row>
    <row r="735" spans="2:42" ht="11.1" customHeight="1" x14ac:dyDescent="0.2"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</row>
    <row r="736" spans="2:42" ht="11.1" customHeight="1" x14ac:dyDescent="0.2"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</row>
    <row r="737" spans="2:42" ht="11.1" customHeight="1" x14ac:dyDescent="0.2"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</row>
    <row r="738" spans="2:42" ht="11.1" customHeight="1" x14ac:dyDescent="0.2"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</row>
    <row r="739" spans="2:42" ht="11.1" customHeight="1" x14ac:dyDescent="0.2"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</row>
    <row r="740" spans="2:42" ht="11.1" customHeight="1" x14ac:dyDescent="0.2"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</row>
    <row r="741" spans="2:42" ht="11.1" customHeight="1" x14ac:dyDescent="0.2"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</row>
    <row r="742" spans="2:42" ht="11.1" customHeight="1" x14ac:dyDescent="0.2"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</row>
    <row r="743" spans="2:42" ht="11.1" customHeight="1" x14ac:dyDescent="0.2"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</row>
    <row r="744" spans="2:42" ht="11.1" customHeight="1" x14ac:dyDescent="0.2"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</row>
    <row r="745" spans="2:42" ht="11.1" customHeight="1" x14ac:dyDescent="0.2"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</row>
    <row r="746" spans="2:42" ht="11.1" customHeight="1" x14ac:dyDescent="0.2"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</row>
    <row r="747" spans="2:42" ht="11.1" customHeight="1" x14ac:dyDescent="0.2"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</row>
    <row r="748" spans="2:42" ht="11.1" customHeight="1" x14ac:dyDescent="0.2"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</row>
    <row r="749" spans="2:42" ht="11.1" customHeight="1" x14ac:dyDescent="0.2"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</row>
    <row r="750" spans="2:42" ht="11.1" customHeight="1" x14ac:dyDescent="0.2"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</row>
    <row r="751" spans="2:42" ht="11.1" customHeight="1" x14ac:dyDescent="0.2"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</row>
    <row r="752" spans="2:42" ht="11.1" customHeight="1" x14ac:dyDescent="0.2"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</row>
    <row r="753" spans="2:42" ht="11.1" customHeight="1" x14ac:dyDescent="0.2"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</row>
    <row r="754" spans="2:42" ht="11.1" customHeight="1" x14ac:dyDescent="0.2"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</row>
    <row r="755" spans="2:42" ht="11.1" customHeight="1" x14ac:dyDescent="0.2"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</row>
    <row r="756" spans="2:42" ht="11.1" customHeight="1" x14ac:dyDescent="0.2"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</row>
    <row r="757" spans="2:42" ht="11.1" customHeight="1" x14ac:dyDescent="0.2"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</row>
    <row r="758" spans="2:42" ht="11.1" customHeight="1" x14ac:dyDescent="0.2"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</row>
    <row r="759" spans="2:42" ht="11.1" customHeight="1" x14ac:dyDescent="0.2"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</row>
    <row r="760" spans="2:42" ht="11.1" customHeight="1" x14ac:dyDescent="0.2"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</row>
    <row r="761" spans="2:42" ht="11.1" customHeight="1" x14ac:dyDescent="0.2"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</row>
    <row r="762" spans="2:42" ht="11.1" customHeight="1" x14ac:dyDescent="0.2"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</row>
    <row r="763" spans="2:42" ht="11.1" customHeight="1" x14ac:dyDescent="0.2"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</row>
    <row r="764" spans="2:42" ht="11.1" customHeight="1" x14ac:dyDescent="0.2"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</row>
    <row r="765" spans="2:42" ht="11.1" customHeight="1" x14ac:dyDescent="0.2"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</row>
    <row r="766" spans="2:42" ht="11.1" customHeight="1" x14ac:dyDescent="0.2"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</row>
    <row r="767" spans="2:42" ht="11.1" customHeight="1" x14ac:dyDescent="0.2"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</row>
    <row r="768" spans="2:42" ht="11.1" customHeight="1" x14ac:dyDescent="0.2"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</row>
    <row r="769" spans="2:42" ht="11.1" customHeight="1" x14ac:dyDescent="0.2"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</row>
    <row r="770" spans="2:42" ht="11.1" customHeight="1" x14ac:dyDescent="0.2"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</row>
    <row r="771" spans="2:42" ht="11.1" customHeight="1" x14ac:dyDescent="0.2"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</row>
    <row r="772" spans="2:42" ht="11.1" customHeight="1" x14ac:dyDescent="0.2"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</row>
    <row r="773" spans="2:42" ht="11.1" customHeight="1" x14ac:dyDescent="0.2"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</row>
    <row r="774" spans="2:42" ht="11.1" customHeight="1" x14ac:dyDescent="0.2"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</row>
    <row r="775" spans="2:42" ht="11.1" customHeight="1" x14ac:dyDescent="0.2"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</row>
    <row r="776" spans="2:42" ht="11.1" customHeight="1" x14ac:dyDescent="0.2"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</row>
    <row r="777" spans="2:42" ht="11.1" customHeight="1" x14ac:dyDescent="0.2"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</row>
    <row r="778" spans="2:42" ht="11.1" customHeight="1" x14ac:dyDescent="0.2"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</row>
    <row r="779" spans="2:42" ht="11.1" customHeight="1" x14ac:dyDescent="0.2"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</row>
    <row r="780" spans="2:42" ht="11.1" customHeight="1" x14ac:dyDescent="0.2"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</row>
    <row r="781" spans="2:42" ht="11.1" customHeight="1" x14ac:dyDescent="0.2"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</row>
    <row r="782" spans="2:42" ht="11.1" customHeight="1" x14ac:dyDescent="0.2"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</row>
    <row r="783" spans="2:42" ht="11.1" customHeight="1" x14ac:dyDescent="0.2"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</row>
    <row r="784" spans="2:42" ht="11.1" customHeight="1" x14ac:dyDescent="0.2"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</row>
    <row r="785" spans="2:42" ht="11.1" customHeight="1" x14ac:dyDescent="0.2"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</row>
    <row r="786" spans="2:42" ht="11.1" customHeight="1" x14ac:dyDescent="0.2"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</row>
    <row r="787" spans="2:42" ht="11.1" customHeight="1" x14ac:dyDescent="0.2"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</row>
    <row r="788" spans="2:42" ht="11.1" customHeight="1" x14ac:dyDescent="0.2"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</row>
    <row r="789" spans="2:42" ht="11.1" customHeight="1" x14ac:dyDescent="0.2"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</row>
    <row r="790" spans="2:42" ht="11.1" customHeight="1" x14ac:dyDescent="0.2"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</row>
    <row r="791" spans="2:42" ht="11.1" customHeight="1" x14ac:dyDescent="0.2"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</row>
    <row r="792" spans="2:42" ht="11.1" customHeight="1" x14ac:dyDescent="0.2"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</row>
    <row r="793" spans="2:42" ht="11.1" customHeight="1" x14ac:dyDescent="0.2"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</row>
    <row r="794" spans="2:42" ht="11.1" customHeight="1" x14ac:dyDescent="0.2"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</row>
    <row r="795" spans="2:42" ht="11.1" customHeight="1" x14ac:dyDescent="0.2"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</row>
    <row r="796" spans="2:42" ht="11.1" customHeight="1" x14ac:dyDescent="0.2"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</row>
    <row r="797" spans="2:42" ht="11.1" customHeight="1" x14ac:dyDescent="0.2"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</row>
    <row r="798" spans="2:42" ht="11.1" customHeight="1" x14ac:dyDescent="0.2"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</row>
    <row r="799" spans="2:42" ht="11.1" customHeight="1" x14ac:dyDescent="0.2"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</row>
    <row r="800" spans="2:42" ht="11.1" customHeight="1" x14ac:dyDescent="0.2"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</row>
    <row r="801" spans="2:42" ht="11.1" customHeight="1" x14ac:dyDescent="0.2"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</row>
    <row r="802" spans="2:42" ht="11.1" customHeight="1" x14ac:dyDescent="0.2"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</row>
    <row r="803" spans="2:42" ht="11.1" customHeight="1" x14ac:dyDescent="0.2"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</row>
    <row r="804" spans="2:42" ht="11.1" customHeight="1" x14ac:dyDescent="0.2"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</row>
    <row r="805" spans="2:42" ht="11.1" customHeight="1" x14ac:dyDescent="0.2"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</row>
    <row r="806" spans="2:42" ht="11.1" customHeight="1" x14ac:dyDescent="0.2"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</row>
    <row r="807" spans="2:42" ht="11.1" customHeight="1" x14ac:dyDescent="0.2"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</row>
    <row r="808" spans="2:42" ht="11.1" customHeight="1" x14ac:dyDescent="0.2"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</row>
    <row r="809" spans="2:42" ht="11.1" customHeight="1" x14ac:dyDescent="0.2"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</row>
    <row r="810" spans="2:42" ht="11.1" customHeight="1" x14ac:dyDescent="0.2"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</row>
    <row r="811" spans="2:42" ht="11.1" customHeight="1" x14ac:dyDescent="0.2"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</row>
    <row r="812" spans="2:42" ht="11.1" customHeight="1" x14ac:dyDescent="0.2"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</row>
    <row r="813" spans="2:42" ht="11.1" customHeight="1" x14ac:dyDescent="0.2"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</row>
    <row r="814" spans="2:42" ht="11.1" customHeight="1" x14ac:dyDescent="0.2"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</row>
    <row r="815" spans="2:42" ht="11.1" customHeight="1" x14ac:dyDescent="0.2"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</row>
    <row r="816" spans="2:42" ht="11.1" customHeight="1" x14ac:dyDescent="0.2"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</row>
    <row r="817" spans="2:42" ht="11.1" customHeight="1" x14ac:dyDescent="0.2"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</row>
    <row r="818" spans="2:42" ht="11.1" customHeight="1" x14ac:dyDescent="0.2"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</row>
    <row r="819" spans="2:42" ht="11.1" customHeight="1" x14ac:dyDescent="0.2"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</row>
    <row r="820" spans="2:42" ht="11.1" customHeight="1" x14ac:dyDescent="0.2"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</row>
    <row r="821" spans="2:42" ht="11.1" customHeight="1" x14ac:dyDescent="0.2"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</row>
    <row r="822" spans="2:42" ht="11.1" customHeight="1" x14ac:dyDescent="0.2"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</row>
    <row r="823" spans="2:42" ht="11.1" customHeight="1" x14ac:dyDescent="0.2"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</row>
    <row r="824" spans="2:42" ht="11.1" customHeight="1" x14ac:dyDescent="0.2"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</row>
    <row r="825" spans="2:42" ht="11.1" customHeight="1" x14ac:dyDescent="0.2"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</row>
    <row r="826" spans="2:42" ht="11.1" customHeight="1" x14ac:dyDescent="0.2"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</row>
    <row r="827" spans="2:42" ht="11.1" customHeight="1" x14ac:dyDescent="0.2"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</row>
    <row r="828" spans="2:42" ht="11.1" customHeight="1" x14ac:dyDescent="0.2"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</row>
    <row r="829" spans="2:42" ht="11.1" customHeight="1" x14ac:dyDescent="0.2"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</row>
    <row r="830" spans="2:42" ht="11.1" customHeight="1" x14ac:dyDescent="0.2"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</row>
    <row r="831" spans="2:42" ht="11.1" customHeight="1" x14ac:dyDescent="0.2"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</row>
    <row r="832" spans="2:42" ht="11.1" customHeight="1" x14ac:dyDescent="0.2"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</row>
    <row r="833" spans="2:42" ht="11.1" customHeight="1" x14ac:dyDescent="0.2"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</row>
    <row r="834" spans="2:42" ht="11.1" customHeight="1" x14ac:dyDescent="0.2"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</row>
    <row r="835" spans="2:42" ht="11.1" customHeight="1" x14ac:dyDescent="0.2"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</row>
    <row r="836" spans="2:42" ht="11.1" customHeight="1" x14ac:dyDescent="0.2"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</row>
    <row r="837" spans="2:42" ht="11.1" customHeight="1" x14ac:dyDescent="0.2"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</row>
    <row r="838" spans="2:42" ht="11.1" customHeight="1" x14ac:dyDescent="0.2"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</row>
    <row r="839" spans="2:42" ht="11.1" customHeight="1" x14ac:dyDescent="0.2"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</row>
    <row r="840" spans="2:42" ht="11.1" customHeight="1" x14ac:dyDescent="0.2"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</row>
    <row r="841" spans="2:42" ht="11.1" customHeight="1" x14ac:dyDescent="0.2"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</row>
    <row r="842" spans="2:42" ht="11.1" customHeight="1" x14ac:dyDescent="0.2"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</row>
    <row r="843" spans="2:42" ht="11.1" customHeight="1" x14ac:dyDescent="0.2"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</row>
    <row r="844" spans="2:42" ht="11.1" customHeight="1" x14ac:dyDescent="0.2"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</row>
    <row r="845" spans="2:42" ht="11.1" customHeight="1" x14ac:dyDescent="0.2"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</row>
    <row r="846" spans="2:42" ht="11.1" customHeight="1" x14ac:dyDescent="0.2"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</row>
    <row r="847" spans="2:42" ht="11.1" customHeight="1" x14ac:dyDescent="0.2"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</row>
    <row r="848" spans="2:42" ht="11.1" customHeight="1" x14ac:dyDescent="0.2"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</row>
    <row r="849" spans="2:42" ht="11.1" customHeight="1" x14ac:dyDescent="0.2"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</row>
    <row r="850" spans="2:42" ht="11.1" customHeight="1" x14ac:dyDescent="0.2"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</row>
    <row r="851" spans="2:42" ht="11.1" customHeight="1" x14ac:dyDescent="0.2"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</row>
    <row r="852" spans="2:42" ht="11.1" customHeight="1" x14ac:dyDescent="0.2"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</row>
    <row r="853" spans="2:42" ht="11.1" customHeight="1" x14ac:dyDescent="0.2"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</row>
    <row r="854" spans="2:42" ht="11.1" customHeight="1" x14ac:dyDescent="0.2"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</row>
    <row r="855" spans="2:42" ht="11.1" customHeight="1" x14ac:dyDescent="0.2"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</row>
    <row r="856" spans="2:42" ht="11.1" customHeight="1" x14ac:dyDescent="0.2"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</row>
    <row r="857" spans="2:42" ht="11.1" customHeight="1" x14ac:dyDescent="0.2"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</row>
    <row r="858" spans="2:42" ht="11.1" customHeight="1" x14ac:dyDescent="0.2"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</row>
    <row r="859" spans="2:42" ht="11.1" customHeight="1" x14ac:dyDescent="0.2"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</row>
    <row r="860" spans="2:42" ht="11.1" customHeight="1" x14ac:dyDescent="0.2"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</row>
    <row r="861" spans="2:42" ht="11.1" customHeight="1" x14ac:dyDescent="0.2"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</row>
    <row r="862" spans="2:42" ht="11.1" customHeight="1" x14ac:dyDescent="0.2"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</row>
    <row r="863" spans="2:42" ht="11.1" customHeight="1" x14ac:dyDescent="0.2"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</row>
    <row r="864" spans="2:42" ht="11.1" customHeight="1" x14ac:dyDescent="0.2"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</row>
    <row r="865" spans="2:42" ht="11.1" customHeight="1" x14ac:dyDescent="0.2"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</row>
    <row r="866" spans="2:42" ht="11.1" customHeight="1" x14ac:dyDescent="0.2"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</row>
    <row r="867" spans="2:42" ht="11.1" customHeight="1" x14ac:dyDescent="0.2"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</row>
    <row r="868" spans="2:42" ht="11.1" customHeight="1" x14ac:dyDescent="0.2"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</row>
    <row r="869" spans="2:42" ht="11.1" customHeight="1" x14ac:dyDescent="0.2"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</row>
    <row r="870" spans="2:42" ht="11.1" customHeight="1" x14ac:dyDescent="0.2"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</row>
    <row r="871" spans="2:42" ht="11.1" customHeight="1" x14ac:dyDescent="0.2"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</row>
    <row r="872" spans="2:42" ht="11.1" customHeight="1" x14ac:dyDescent="0.2"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</row>
    <row r="873" spans="2:42" ht="11.1" customHeight="1" x14ac:dyDescent="0.2"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</row>
    <row r="874" spans="2:42" ht="11.1" customHeight="1" x14ac:dyDescent="0.2"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</row>
    <row r="875" spans="2:42" ht="11.1" customHeight="1" x14ac:dyDescent="0.2"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</row>
    <row r="876" spans="2:42" ht="11.1" customHeight="1" x14ac:dyDescent="0.2"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</row>
    <row r="877" spans="2:42" ht="11.1" customHeight="1" x14ac:dyDescent="0.2"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</row>
    <row r="878" spans="2:42" ht="11.1" customHeight="1" x14ac:dyDescent="0.2"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</row>
    <row r="879" spans="2:42" ht="11.1" customHeight="1" x14ac:dyDescent="0.2"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</row>
    <row r="880" spans="2:42" ht="11.1" customHeight="1" x14ac:dyDescent="0.2"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</row>
    <row r="881" spans="2:42" ht="11.1" customHeight="1" x14ac:dyDescent="0.2"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</row>
    <row r="882" spans="2:42" ht="11.1" customHeight="1" x14ac:dyDescent="0.2"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</row>
    <row r="883" spans="2:42" ht="11.1" customHeight="1" x14ac:dyDescent="0.2"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</row>
    <row r="884" spans="2:42" ht="11.1" customHeight="1" x14ac:dyDescent="0.2"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</row>
    <row r="885" spans="2:42" ht="11.1" customHeight="1" x14ac:dyDescent="0.2"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</row>
    <row r="886" spans="2:42" ht="11.1" customHeight="1" x14ac:dyDescent="0.2"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</row>
    <row r="887" spans="2:42" ht="11.1" customHeight="1" x14ac:dyDescent="0.2"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</row>
    <row r="888" spans="2:42" ht="11.1" customHeight="1" x14ac:dyDescent="0.2"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</row>
    <row r="889" spans="2:42" ht="11.1" customHeight="1" x14ac:dyDescent="0.2"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</row>
    <row r="890" spans="2:42" ht="11.1" customHeight="1" x14ac:dyDescent="0.2"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</row>
    <row r="891" spans="2:42" ht="11.1" customHeight="1" x14ac:dyDescent="0.2"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</row>
    <row r="892" spans="2:42" ht="11.1" customHeight="1" x14ac:dyDescent="0.2"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</row>
    <row r="893" spans="2:42" ht="11.1" customHeight="1" x14ac:dyDescent="0.2"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</row>
    <row r="894" spans="2:42" ht="11.1" customHeight="1" x14ac:dyDescent="0.2"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</row>
    <row r="895" spans="2:42" ht="11.1" customHeight="1" x14ac:dyDescent="0.2"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</row>
    <row r="896" spans="2:42" ht="11.1" customHeight="1" x14ac:dyDescent="0.2"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</row>
    <row r="897" spans="2:42" ht="11.1" customHeight="1" x14ac:dyDescent="0.2"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</row>
    <row r="898" spans="2:42" ht="11.1" customHeight="1" x14ac:dyDescent="0.2"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</row>
    <row r="899" spans="2:42" ht="11.1" customHeight="1" x14ac:dyDescent="0.2"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</row>
    <row r="900" spans="2:42" ht="11.1" customHeight="1" x14ac:dyDescent="0.2"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</row>
    <row r="901" spans="2:42" ht="11.1" customHeight="1" x14ac:dyDescent="0.2"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</row>
    <row r="902" spans="2:42" ht="11.1" customHeight="1" x14ac:dyDescent="0.2"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</row>
    <row r="903" spans="2:42" ht="11.1" customHeight="1" x14ac:dyDescent="0.2"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</row>
    <row r="904" spans="2:42" ht="11.1" customHeight="1" x14ac:dyDescent="0.2"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</row>
    <row r="905" spans="2:42" ht="11.1" customHeight="1" x14ac:dyDescent="0.2"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</row>
    <row r="906" spans="2:42" ht="11.1" customHeight="1" x14ac:dyDescent="0.2"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</row>
    <row r="907" spans="2:42" ht="11.1" customHeight="1" x14ac:dyDescent="0.2"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</row>
    <row r="908" spans="2:42" ht="11.1" customHeight="1" x14ac:dyDescent="0.2"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</row>
    <row r="909" spans="2:42" ht="11.1" customHeight="1" x14ac:dyDescent="0.2"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</row>
    <row r="910" spans="2:42" ht="11.1" customHeight="1" x14ac:dyDescent="0.2"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</row>
    <row r="911" spans="2:42" ht="11.1" customHeight="1" x14ac:dyDescent="0.2"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</row>
    <row r="912" spans="2:42" ht="11.1" customHeight="1" x14ac:dyDescent="0.2"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</row>
    <row r="913" spans="2:42" ht="11.1" customHeight="1" x14ac:dyDescent="0.2"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</row>
    <row r="914" spans="2:42" ht="11.1" customHeight="1" x14ac:dyDescent="0.2"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</row>
    <row r="915" spans="2:42" ht="11.1" customHeight="1" x14ac:dyDescent="0.2"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</row>
    <row r="916" spans="2:42" ht="11.1" customHeight="1" x14ac:dyDescent="0.2"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</row>
    <row r="917" spans="2:42" ht="11.1" customHeight="1" x14ac:dyDescent="0.2"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</row>
    <row r="918" spans="2:42" ht="11.1" customHeight="1" x14ac:dyDescent="0.2"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</row>
    <row r="919" spans="2:42" ht="11.1" customHeight="1" x14ac:dyDescent="0.2"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</row>
    <row r="920" spans="2:42" ht="11.1" customHeight="1" x14ac:dyDescent="0.2"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</row>
    <row r="921" spans="2:42" ht="11.1" customHeight="1" x14ac:dyDescent="0.2"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</row>
    <row r="922" spans="2:42" ht="11.1" customHeight="1" x14ac:dyDescent="0.2"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</row>
    <row r="923" spans="2:42" ht="11.1" customHeight="1" x14ac:dyDescent="0.2"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</row>
    <row r="924" spans="2:42" ht="11.1" customHeight="1" x14ac:dyDescent="0.2"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</row>
    <row r="925" spans="2:42" ht="11.1" customHeight="1" x14ac:dyDescent="0.2"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</row>
    <row r="926" spans="2:42" ht="11.1" customHeight="1" x14ac:dyDescent="0.2"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</row>
    <row r="927" spans="2:42" ht="11.1" customHeight="1" x14ac:dyDescent="0.2"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</row>
    <row r="928" spans="2:42" ht="11.1" customHeight="1" x14ac:dyDescent="0.2"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</row>
    <row r="929" spans="2:42" ht="11.1" customHeight="1" x14ac:dyDescent="0.2"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</row>
    <row r="930" spans="2:42" ht="11.1" customHeight="1" x14ac:dyDescent="0.2"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</row>
    <row r="931" spans="2:42" ht="11.1" customHeight="1" x14ac:dyDescent="0.2"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</row>
    <row r="932" spans="2:42" ht="11.1" customHeight="1" x14ac:dyDescent="0.2"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</row>
    <row r="933" spans="2:42" ht="11.1" customHeight="1" x14ac:dyDescent="0.2"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</row>
    <row r="934" spans="2:42" ht="11.1" customHeight="1" x14ac:dyDescent="0.2"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</row>
    <row r="935" spans="2:42" ht="11.1" customHeight="1" x14ac:dyDescent="0.2"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</row>
    <row r="936" spans="2:42" ht="11.1" customHeight="1" x14ac:dyDescent="0.2"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</row>
    <row r="937" spans="2:42" ht="11.1" customHeight="1" x14ac:dyDescent="0.2"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</row>
    <row r="938" spans="2:42" ht="11.1" customHeight="1" x14ac:dyDescent="0.2"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</row>
    <row r="939" spans="2:42" ht="11.1" customHeight="1" x14ac:dyDescent="0.2"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</row>
    <row r="940" spans="2:42" ht="11.1" customHeight="1" x14ac:dyDescent="0.2"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</row>
    <row r="941" spans="2:42" ht="11.1" customHeight="1" x14ac:dyDescent="0.2"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</row>
    <row r="942" spans="2:42" ht="11.1" customHeight="1" x14ac:dyDescent="0.2"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</row>
    <row r="943" spans="2:42" ht="11.1" customHeight="1" x14ac:dyDescent="0.2"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</row>
    <row r="944" spans="2:42" ht="11.1" customHeight="1" x14ac:dyDescent="0.2"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</row>
    <row r="945" spans="2:42" ht="11.1" customHeight="1" x14ac:dyDescent="0.2"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</row>
    <row r="946" spans="2:42" ht="11.1" customHeight="1" x14ac:dyDescent="0.2"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</row>
    <row r="947" spans="2:42" ht="11.1" customHeight="1" x14ac:dyDescent="0.2"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</row>
    <row r="948" spans="2:42" ht="11.1" customHeight="1" x14ac:dyDescent="0.2"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</row>
    <row r="949" spans="2:42" ht="11.1" customHeight="1" x14ac:dyDescent="0.2"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</row>
    <row r="950" spans="2:42" ht="11.1" customHeight="1" x14ac:dyDescent="0.2"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</row>
    <row r="951" spans="2:42" ht="11.1" customHeight="1" x14ac:dyDescent="0.2"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</row>
    <row r="952" spans="2:42" ht="11.1" customHeight="1" x14ac:dyDescent="0.2"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</row>
    <row r="953" spans="2:42" ht="11.1" customHeight="1" x14ac:dyDescent="0.2"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</row>
    <row r="954" spans="2:42" ht="11.1" customHeight="1" x14ac:dyDescent="0.2"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</row>
    <row r="955" spans="2:42" ht="11.1" customHeight="1" x14ac:dyDescent="0.2"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</row>
    <row r="956" spans="2:42" ht="11.1" customHeight="1" x14ac:dyDescent="0.2"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</row>
    <row r="957" spans="2:42" ht="11.1" customHeight="1" x14ac:dyDescent="0.2"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</row>
    <row r="958" spans="2:42" ht="11.1" customHeight="1" x14ac:dyDescent="0.2"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</row>
    <row r="959" spans="2:42" ht="11.1" customHeight="1" x14ac:dyDescent="0.2"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</row>
    <row r="960" spans="2:42" ht="11.1" customHeight="1" x14ac:dyDescent="0.2"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</row>
    <row r="961" spans="2:42" ht="11.1" customHeight="1" x14ac:dyDescent="0.2"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</row>
    <row r="962" spans="2:42" ht="11.1" customHeight="1" x14ac:dyDescent="0.2"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</row>
    <row r="963" spans="2:42" ht="11.1" customHeight="1" x14ac:dyDescent="0.2"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</row>
    <row r="964" spans="2:42" ht="11.1" customHeight="1" x14ac:dyDescent="0.2"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</row>
    <row r="965" spans="2:42" ht="11.1" customHeight="1" x14ac:dyDescent="0.2"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</row>
    <row r="966" spans="2:42" ht="11.1" customHeight="1" x14ac:dyDescent="0.2"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</row>
    <row r="967" spans="2:42" ht="11.1" customHeight="1" x14ac:dyDescent="0.2"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</row>
    <row r="968" spans="2:42" ht="11.1" customHeight="1" x14ac:dyDescent="0.2"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</row>
    <row r="969" spans="2:42" ht="11.1" customHeight="1" x14ac:dyDescent="0.2"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</row>
    <row r="970" spans="2:42" ht="11.1" customHeight="1" x14ac:dyDescent="0.2"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</row>
    <row r="971" spans="2:42" ht="11.1" customHeight="1" x14ac:dyDescent="0.2"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</row>
    <row r="972" spans="2:42" ht="11.1" customHeight="1" x14ac:dyDescent="0.2"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</row>
    <row r="973" spans="2:42" ht="11.1" customHeight="1" x14ac:dyDescent="0.2"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</row>
    <row r="974" spans="2:42" ht="11.1" customHeight="1" x14ac:dyDescent="0.2"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</row>
    <row r="975" spans="2:42" ht="11.1" customHeight="1" x14ac:dyDescent="0.2"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</row>
    <row r="976" spans="2:42" ht="11.1" customHeight="1" x14ac:dyDescent="0.2"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</row>
    <row r="977" spans="2:42" ht="11.1" customHeight="1" x14ac:dyDescent="0.2"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</row>
    <row r="978" spans="2:42" ht="11.1" customHeight="1" x14ac:dyDescent="0.2"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</row>
    <row r="979" spans="2:42" ht="11.1" customHeight="1" x14ac:dyDescent="0.2"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</row>
    <row r="980" spans="2:42" ht="11.1" customHeight="1" x14ac:dyDescent="0.2"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</row>
    <row r="981" spans="2:42" ht="11.1" customHeight="1" x14ac:dyDescent="0.2"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</row>
    <row r="982" spans="2:42" ht="11.1" customHeight="1" x14ac:dyDescent="0.2"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</row>
    <row r="983" spans="2:42" ht="11.1" customHeight="1" x14ac:dyDescent="0.2"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</row>
    <row r="984" spans="2:42" ht="11.1" customHeight="1" x14ac:dyDescent="0.2"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</row>
    <row r="985" spans="2:42" ht="11.1" customHeight="1" x14ac:dyDescent="0.2"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</row>
    <row r="986" spans="2:42" ht="11.1" customHeight="1" x14ac:dyDescent="0.2"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</row>
    <row r="987" spans="2:42" ht="11.1" customHeight="1" x14ac:dyDescent="0.2"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</row>
    <row r="988" spans="2:42" ht="11.1" customHeight="1" x14ac:dyDescent="0.2"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</row>
    <row r="989" spans="2:42" ht="11.1" customHeight="1" x14ac:dyDescent="0.2"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</row>
    <row r="990" spans="2:42" ht="11.1" customHeight="1" x14ac:dyDescent="0.2"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</row>
    <row r="991" spans="2:42" ht="11.1" customHeight="1" x14ac:dyDescent="0.2"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</row>
    <row r="992" spans="2:42" ht="11.1" customHeight="1" x14ac:dyDescent="0.2"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</row>
    <row r="993" spans="2:42" ht="11.1" customHeight="1" x14ac:dyDescent="0.2"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</row>
    <row r="994" spans="2:42" ht="11.1" customHeight="1" x14ac:dyDescent="0.2"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</row>
    <row r="995" spans="2:42" ht="11.1" customHeight="1" x14ac:dyDescent="0.2"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</row>
    <row r="996" spans="2:42" ht="11.1" customHeight="1" x14ac:dyDescent="0.2"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</row>
    <row r="997" spans="2:42" ht="11.1" customHeight="1" x14ac:dyDescent="0.2"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</row>
    <row r="998" spans="2:42" ht="11.1" customHeight="1" x14ac:dyDescent="0.2"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</row>
    <row r="999" spans="2:42" ht="11.1" customHeight="1" x14ac:dyDescent="0.2"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</row>
    <row r="1000" spans="2:42" ht="11.1" customHeight="1" x14ac:dyDescent="0.2"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</row>
    <row r="1001" spans="2:42" ht="11.1" customHeight="1" x14ac:dyDescent="0.2"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</row>
    <row r="1002" spans="2:42" ht="11.1" customHeight="1" x14ac:dyDescent="0.2"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</row>
    <row r="1003" spans="2:42" ht="11.1" customHeight="1" x14ac:dyDescent="0.2"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</row>
    <row r="1004" spans="2:42" ht="11.1" customHeight="1" x14ac:dyDescent="0.2"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</row>
    <row r="1005" spans="2:42" ht="11.1" customHeight="1" x14ac:dyDescent="0.2"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</row>
    <row r="1006" spans="2:42" ht="11.1" customHeight="1" x14ac:dyDescent="0.2"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</row>
    <row r="1007" spans="2:42" ht="11.1" customHeight="1" x14ac:dyDescent="0.2"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</row>
    <row r="1008" spans="2:42" ht="11.1" customHeight="1" x14ac:dyDescent="0.2"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</row>
    <row r="1009" spans="2:42" ht="11.1" customHeight="1" x14ac:dyDescent="0.2"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</row>
    <row r="1010" spans="2:42" ht="11.1" customHeight="1" x14ac:dyDescent="0.2"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</row>
    <row r="1011" spans="2:42" ht="11.1" customHeight="1" x14ac:dyDescent="0.2"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</row>
    <row r="1012" spans="2:42" ht="11.1" customHeight="1" x14ac:dyDescent="0.2"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</row>
    <row r="1013" spans="2:42" ht="11.1" customHeight="1" x14ac:dyDescent="0.2"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</row>
    <row r="1014" spans="2:42" ht="11.1" customHeight="1" x14ac:dyDescent="0.2"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</row>
    <row r="1015" spans="2:42" ht="11.1" customHeight="1" x14ac:dyDescent="0.2"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</row>
    <row r="1016" spans="2:42" ht="11.1" customHeight="1" x14ac:dyDescent="0.2"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</row>
    <row r="1017" spans="2:42" ht="11.1" customHeight="1" x14ac:dyDescent="0.2"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</row>
    <row r="1018" spans="2:42" ht="11.1" customHeight="1" x14ac:dyDescent="0.2"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</row>
    <row r="1019" spans="2:42" ht="11.1" customHeight="1" x14ac:dyDescent="0.2"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</row>
    <row r="1020" spans="2:42" ht="11.1" customHeight="1" x14ac:dyDescent="0.2"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</row>
    <row r="1021" spans="2:42" ht="11.1" customHeight="1" x14ac:dyDescent="0.2"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</row>
    <row r="1022" spans="2:42" ht="11.1" customHeight="1" x14ac:dyDescent="0.2"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</row>
  </sheetData>
  <phoneticPr fontId="4" type="noConversion"/>
  <conditionalFormatting sqref="C7:C11">
    <cfRule type="expression" dxfId="684" priority="439">
      <formula>COUNTIF(C:C,C:C)&gt;1</formula>
    </cfRule>
  </conditionalFormatting>
  <conditionalFormatting sqref="C12">
    <cfRule type="duplicateValues" dxfId="683" priority="438"/>
    <cfRule type="duplicateValues" dxfId="682" priority="437"/>
  </conditionalFormatting>
  <conditionalFormatting sqref="C23">
    <cfRule type="duplicateValues" dxfId="681" priority="527"/>
  </conditionalFormatting>
  <conditionalFormatting sqref="F7:F14">
    <cfRule type="cellIs" dxfId="680" priority="653" operator="equal">
      <formula>"F"</formula>
    </cfRule>
    <cfRule type="cellIs" dxfId="679" priority="652" operator="equal">
      <formula>"SAB"</formula>
    </cfRule>
    <cfRule type="cellIs" dxfId="678" priority="651" operator="equal">
      <formula>"DOM"</formula>
    </cfRule>
    <cfRule type="cellIs" dxfId="677" priority="650" operator="equal">
      <formula>"FERIADO"</formula>
    </cfRule>
  </conditionalFormatting>
  <conditionalFormatting sqref="F53">
    <cfRule type="cellIs" dxfId="676" priority="5307" operator="equal">
      <formula>"FERIADO"</formula>
    </cfRule>
    <cfRule type="cellIs" dxfId="675" priority="5308" operator="equal">
      <formula>"DOM"</formula>
    </cfRule>
    <cfRule type="cellIs" dxfId="674" priority="5309" operator="equal">
      <formula>"SAB"</formula>
    </cfRule>
    <cfRule type="cellIs" dxfId="673" priority="5310" operator="equal">
      <formula>"F"</formula>
    </cfRule>
  </conditionalFormatting>
  <conditionalFormatting sqref="F56">
    <cfRule type="cellIs" dxfId="672" priority="5337" operator="equal">
      <formula>"SAB"</formula>
    </cfRule>
    <cfRule type="cellIs" dxfId="671" priority="5336" operator="equal">
      <formula>"DOM"</formula>
    </cfRule>
    <cfRule type="cellIs" dxfId="670" priority="5335" operator="equal">
      <formula>"FERIADO"</formula>
    </cfRule>
    <cfRule type="cellIs" dxfId="669" priority="5338" operator="equal">
      <formula>"F"</formula>
    </cfRule>
  </conditionalFormatting>
  <conditionalFormatting sqref="F58:F59">
    <cfRule type="cellIs" dxfId="668" priority="5342" operator="equal">
      <formula>"F"</formula>
    </cfRule>
    <cfRule type="cellIs" dxfId="667" priority="5339" operator="equal">
      <formula>"FERIADO"</formula>
    </cfRule>
    <cfRule type="cellIs" dxfId="666" priority="5340" operator="equal">
      <formula>"DOM"</formula>
    </cfRule>
    <cfRule type="cellIs" dxfId="665" priority="5341" operator="equal">
      <formula>"SAB"</formula>
    </cfRule>
  </conditionalFormatting>
  <conditionalFormatting sqref="F10:G10">
    <cfRule type="cellIs" dxfId="664" priority="5311" operator="equal">
      <formula>"FERIADO"</formula>
    </cfRule>
    <cfRule type="cellIs" dxfId="663" priority="5312" operator="equal">
      <formula>"DOM"</formula>
    </cfRule>
    <cfRule type="cellIs" dxfId="662" priority="5313" operator="equal">
      <formula>"SAB"</formula>
    </cfRule>
    <cfRule type="cellIs" dxfId="661" priority="5314" operator="equal">
      <formula>"F"</formula>
    </cfRule>
  </conditionalFormatting>
  <conditionalFormatting sqref="F43:G55 F53:H57">
    <cfRule type="cellIs" dxfId="660" priority="5922" operator="equal">
      <formula>"SAB"</formula>
    </cfRule>
    <cfRule type="cellIs" dxfId="659" priority="5923" operator="equal">
      <formula>"F"</formula>
    </cfRule>
    <cfRule type="cellIs" dxfId="658" priority="5921" operator="equal">
      <formula>"DOM"</formula>
    </cfRule>
    <cfRule type="cellIs" dxfId="657" priority="5920" operator="equal">
      <formula>"FERIADO"</formula>
    </cfRule>
  </conditionalFormatting>
  <conditionalFormatting sqref="F58:G58">
    <cfRule type="cellIs" dxfId="656" priority="5832" operator="equal">
      <formula>"FERIADO"</formula>
    </cfRule>
    <cfRule type="cellIs" dxfId="655" priority="5833" operator="equal">
      <formula>"DOM"</formula>
    </cfRule>
    <cfRule type="cellIs" dxfId="654" priority="5834" operator="equal">
      <formula>"SAB"</formula>
    </cfRule>
    <cfRule type="cellIs" dxfId="653" priority="5835" operator="equal">
      <formula>"F"</formula>
    </cfRule>
  </conditionalFormatting>
  <conditionalFormatting sqref="F8:I8">
    <cfRule type="cellIs" dxfId="652" priority="5323" operator="equal">
      <formula>"FERIADO"</formula>
    </cfRule>
    <cfRule type="cellIs" dxfId="651" priority="5324" operator="equal">
      <formula>"DOM"</formula>
    </cfRule>
    <cfRule type="cellIs" dxfId="650" priority="5325" operator="equal">
      <formula>"SAB"</formula>
    </cfRule>
    <cfRule type="cellIs" dxfId="649" priority="5326" operator="equal">
      <formula>"F"</formula>
    </cfRule>
  </conditionalFormatting>
  <conditionalFormatting sqref="F36:J36">
    <cfRule type="cellIs" dxfId="648" priority="2413" operator="equal">
      <formula>"F"</formula>
    </cfRule>
    <cfRule type="cellIs" dxfId="647" priority="2412" operator="equal">
      <formula>"SAB"</formula>
    </cfRule>
    <cfRule type="cellIs" dxfId="646" priority="2411" operator="equal">
      <formula>"DOM"</formula>
    </cfRule>
    <cfRule type="cellIs" dxfId="645" priority="2410" operator="equal">
      <formula>"FERIADO"</formula>
    </cfRule>
  </conditionalFormatting>
  <conditionalFormatting sqref="F7:AJ14">
    <cfRule type="cellIs" dxfId="644" priority="6192" operator="equal">
      <formula>"F"</formula>
    </cfRule>
    <cfRule type="cellIs" dxfId="643" priority="6191" operator="equal">
      <formula>"SAB"</formula>
    </cfRule>
    <cfRule type="cellIs" dxfId="642" priority="6190" operator="equal">
      <formula>"DOM"</formula>
    </cfRule>
    <cfRule type="cellIs" dxfId="641" priority="6185" operator="equal">
      <formula>"FERIADO"</formula>
    </cfRule>
  </conditionalFormatting>
  <conditionalFormatting sqref="G7:G45">
    <cfRule type="cellIs" dxfId="640" priority="503" operator="equal">
      <formula>"FERIADO"</formula>
    </cfRule>
    <cfRule type="cellIs" dxfId="639" priority="504" operator="equal">
      <formula>"DOM"</formula>
    </cfRule>
    <cfRule type="cellIs" dxfId="638" priority="505" operator="equal">
      <formula>"SAB"</formula>
    </cfRule>
    <cfRule type="cellIs" dxfId="637" priority="506" operator="equal">
      <formula>"F"</formula>
    </cfRule>
  </conditionalFormatting>
  <conditionalFormatting sqref="G61">
    <cfRule type="cellIs" dxfId="636" priority="5276" operator="equal">
      <formula>"DOM"</formula>
    </cfRule>
    <cfRule type="cellIs" dxfId="635" priority="5275" operator="equal">
      <formula>"FERIADO"</formula>
    </cfRule>
    <cfRule type="cellIs" dxfId="634" priority="5278" operator="equal">
      <formula>"F"</formula>
    </cfRule>
    <cfRule type="cellIs" dxfId="633" priority="5277" operator="equal">
      <formula>"SAB"</formula>
    </cfRule>
  </conditionalFormatting>
  <conditionalFormatting sqref="G64">
    <cfRule type="cellIs" dxfId="632" priority="5280" operator="equal">
      <formula>"DOM"</formula>
    </cfRule>
    <cfRule type="cellIs" dxfId="631" priority="5279" operator="equal">
      <formula>"FERIADO"</formula>
    </cfRule>
    <cfRule type="cellIs" dxfId="630" priority="5282" operator="equal">
      <formula>"F"</formula>
    </cfRule>
    <cfRule type="cellIs" dxfId="629" priority="5281" operator="equal">
      <formula>"SAB"</formula>
    </cfRule>
  </conditionalFormatting>
  <conditionalFormatting sqref="H7:H8">
    <cfRule type="cellIs" dxfId="628" priority="202" operator="equal">
      <formula>"DOM"</formula>
    </cfRule>
    <cfRule type="cellIs" dxfId="627" priority="201" operator="equal">
      <formula>"FERIADO"</formula>
    </cfRule>
    <cfRule type="cellIs" dxfId="626" priority="204" operator="equal">
      <formula>"F"</formula>
    </cfRule>
    <cfRule type="cellIs" dxfId="625" priority="203" operator="equal">
      <formula>"SAB"</formula>
    </cfRule>
  </conditionalFormatting>
  <conditionalFormatting sqref="H16:H18">
    <cfRule type="cellIs" dxfId="624" priority="810" operator="equal">
      <formula>"F"</formula>
    </cfRule>
    <cfRule type="cellIs" dxfId="623" priority="809" operator="equal">
      <formula>"SAB"</formula>
    </cfRule>
    <cfRule type="cellIs" dxfId="622" priority="808" operator="equal">
      <formula>"DOM"</formula>
    </cfRule>
    <cfRule type="cellIs" dxfId="621" priority="807" operator="equal">
      <formula>"FERIADO"</formula>
    </cfRule>
  </conditionalFormatting>
  <conditionalFormatting sqref="H23:H24">
    <cfRule type="cellIs" dxfId="620" priority="502" operator="equal">
      <formula>"F"</formula>
    </cfRule>
    <cfRule type="cellIs" dxfId="619" priority="501" operator="equal">
      <formula>"SAB"</formula>
    </cfRule>
    <cfRule type="cellIs" dxfId="618" priority="499" operator="equal">
      <formula>"FERIADO"</formula>
    </cfRule>
    <cfRule type="cellIs" dxfId="617" priority="500" operator="equal">
      <formula>"DOM"</formula>
    </cfRule>
  </conditionalFormatting>
  <conditionalFormatting sqref="H26">
    <cfRule type="cellIs" dxfId="616" priority="2808" operator="equal">
      <formula>"SAB"</formula>
    </cfRule>
    <cfRule type="cellIs" dxfId="615" priority="2809" operator="equal">
      <formula>"F"</formula>
    </cfRule>
    <cfRule type="cellIs" dxfId="614" priority="2806" operator="equal">
      <formula>"FERIADO"</formula>
    </cfRule>
    <cfRule type="cellIs" dxfId="613" priority="2807" operator="equal">
      <formula>"DOM"</formula>
    </cfRule>
  </conditionalFormatting>
  <conditionalFormatting sqref="H38:H40">
    <cfRule type="cellIs" dxfId="612" priority="4456" operator="equal">
      <formula>"DOM"</formula>
    </cfRule>
    <cfRule type="cellIs" dxfId="611" priority="4455" operator="equal">
      <formula>"FERIADO"</formula>
    </cfRule>
    <cfRule type="cellIs" dxfId="610" priority="4458" operator="equal">
      <formula>"F"</formula>
    </cfRule>
    <cfRule type="cellIs" dxfId="609" priority="4457" operator="equal">
      <formula>"SAB"</formula>
    </cfRule>
  </conditionalFormatting>
  <conditionalFormatting sqref="H43">
    <cfRule type="cellIs" dxfId="608" priority="2750" operator="equal">
      <formula>"FERIADO"</formula>
    </cfRule>
    <cfRule type="cellIs" dxfId="607" priority="2751" operator="equal">
      <formula>"DOM"</formula>
    </cfRule>
    <cfRule type="cellIs" dxfId="606" priority="2753" operator="equal">
      <formula>"F"</formula>
    </cfRule>
    <cfRule type="cellIs" dxfId="605" priority="2752" operator="equal">
      <formula>"SAB"</formula>
    </cfRule>
  </conditionalFormatting>
  <conditionalFormatting sqref="H43:I46">
    <cfRule type="cellIs" dxfId="604" priority="6102" operator="equal">
      <formula>"DOM"</formula>
    </cfRule>
    <cfRule type="cellIs" dxfId="603" priority="6103" operator="equal">
      <formula>"SAB"</formula>
    </cfRule>
    <cfRule type="cellIs" dxfId="602" priority="6104" operator="equal">
      <formula>"F"</formula>
    </cfRule>
    <cfRule type="cellIs" dxfId="601" priority="6101" operator="equal">
      <formula>"FERIADO"</formula>
    </cfRule>
  </conditionalFormatting>
  <conditionalFormatting sqref="H50:I52">
    <cfRule type="cellIs" dxfId="600" priority="5884" operator="equal">
      <formula>"FERIADO"</formula>
    </cfRule>
    <cfRule type="cellIs" dxfId="599" priority="5887" operator="equal">
      <formula>"F"</formula>
    </cfRule>
    <cfRule type="cellIs" dxfId="598" priority="5886" operator="equal">
      <formula>"SAB"</formula>
    </cfRule>
    <cfRule type="cellIs" dxfId="597" priority="5885" operator="equal">
      <formula>"DOM"</formula>
    </cfRule>
  </conditionalFormatting>
  <conditionalFormatting sqref="H21:J22">
    <cfRule type="cellIs" dxfId="596" priority="5069" operator="equal">
      <formula>"DOM"</formula>
    </cfRule>
    <cfRule type="cellIs" dxfId="595" priority="5070" operator="equal">
      <formula>"SAB"</formula>
    </cfRule>
    <cfRule type="cellIs" dxfId="594" priority="5071" operator="equal">
      <formula>"F"</formula>
    </cfRule>
    <cfRule type="cellIs" dxfId="593" priority="5068" operator="equal">
      <formula>"FERIADO"</formula>
    </cfRule>
  </conditionalFormatting>
  <conditionalFormatting sqref="I7:I14">
    <cfRule type="cellIs" dxfId="592" priority="200" operator="equal">
      <formula>"F"</formula>
    </cfRule>
    <cfRule type="cellIs" dxfId="591" priority="197" operator="equal">
      <formula>"FERIADO"</formula>
    </cfRule>
    <cfRule type="cellIs" dxfId="590" priority="199" operator="equal">
      <formula>"SAB"</formula>
    </cfRule>
    <cfRule type="cellIs" dxfId="589" priority="198" operator="equal">
      <formula>"DOM"</formula>
    </cfRule>
  </conditionalFormatting>
  <conditionalFormatting sqref="I18:M20">
    <cfRule type="cellIs" dxfId="588" priority="5215" operator="equal">
      <formula>"FERIADO"</formula>
    </cfRule>
    <cfRule type="cellIs" dxfId="587" priority="5216" operator="equal">
      <formula>"DOM"</formula>
    </cfRule>
    <cfRule type="cellIs" dxfId="586" priority="5217" operator="equal">
      <formula>"SAB"</formula>
    </cfRule>
    <cfRule type="cellIs" dxfId="585" priority="5218" operator="equal">
      <formula>"F"</formula>
    </cfRule>
  </conditionalFormatting>
  <conditionalFormatting sqref="J7:J14">
    <cfRule type="cellIs" dxfId="584" priority="401" operator="equal">
      <formula>"FERIADO"</formula>
    </cfRule>
    <cfRule type="cellIs" dxfId="583" priority="402" operator="equal">
      <formula>"DOM"</formula>
    </cfRule>
    <cfRule type="cellIs" dxfId="582" priority="403" operator="equal">
      <formula>"SAB"</formula>
    </cfRule>
    <cfRule type="cellIs" dxfId="581" priority="404" operator="equal">
      <formula>"F"</formula>
    </cfRule>
  </conditionalFormatting>
  <conditionalFormatting sqref="J23:J24">
    <cfRule type="cellIs" dxfId="580" priority="521" operator="equal">
      <formula>"SAB"</formula>
    </cfRule>
    <cfRule type="cellIs" dxfId="579" priority="520" operator="equal">
      <formula>"DOM"</formula>
    </cfRule>
    <cfRule type="cellIs" dxfId="578" priority="519" operator="equal">
      <formula>"FERIADO"</formula>
    </cfRule>
    <cfRule type="cellIs" dxfId="577" priority="522" operator="equal">
      <formula>"F"</formula>
    </cfRule>
  </conditionalFormatting>
  <conditionalFormatting sqref="J26">
    <cfRule type="cellIs" dxfId="576" priority="2799" operator="equal">
      <formula>"DOM"</formula>
    </cfRule>
    <cfRule type="cellIs" dxfId="575" priority="2800" operator="equal">
      <formula>"SAB"</formula>
    </cfRule>
    <cfRule type="cellIs" dxfId="574" priority="2801" operator="equal">
      <formula>"F"</formula>
    </cfRule>
    <cfRule type="cellIs" dxfId="573" priority="2798" operator="equal">
      <formula>"FERIADO"</formula>
    </cfRule>
  </conditionalFormatting>
  <conditionalFormatting sqref="J43:J69">
    <cfRule type="cellIs" dxfId="572" priority="3188" operator="equal">
      <formula>"F"</formula>
    </cfRule>
    <cfRule type="cellIs" dxfId="571" priority="3185" operator="equal">
      <formula>"FERIADO"</formula>
    </cfRule>
    <cfRule type="cellIs" dxfId="570" priority="3187" operator="equal">
      <formula>"SAB"</formula>
    </cfRule>
    <cfRule type="cellIs" dxfId="569" priority="3186" operator="equal">
      <formula>"DOM"</formula>
    </cfRule>
  </conditionalFormatting>
  <conditionalFormatting sqref="J16:K21">
    <cfRule type="cellIs" dxfId="568" priority="591" operator="equal">
      <formula>"DOM"</formula>
    </cfRule>
    <cfRule type="cellIs" dxfId="567" priority="593" operator="equal">
      <formula>"F"</formula>
    </cfRule>
    <cfRule type="cellIs" dxfId="566" priority="590" operator="equal">
      <formula>"FERIADO"</formula>
    </cfRule>
    <cfRule type="cellIs" dxfId="565" priority="592" operator="equal">
      <formula>"SAB"</formula>
    </cfRule>
  </conditionalFormatting>
  <conditionalFormatting sqref="J7:N14">
    <cfRule type="cellIs" dxfId="564" priority="1133" operator="equal">
      <formula>"FERIADO"</formula>
    </cfRule>
    <cfRule type="cellIs" dxfId="563" priority="1134" operator="equal">
      <formula>"DOM"</formula>
    </cfRule>
    <cfRule type="cellIs" dxfId="562" priority="1135" operator="equal">
      <formula>"SAB"</formula>
    </cfRule>
    <cfRule type="cellIs" dxfId="561" priority="1136" operator="equal">
      <formula>"F"</formula>
    </cfRule>
  </conditionalFormatting>
  <conditionalFormatting sqref="K7:K14">
    <cfRule type="cellIs" dxfId="560" priority="48" operator="equal">
      <formula>"F"</formula>
    </cfRule>
    <cfRule type="cellIs" dxfId="559" priority="46" operator="equal">
      <formula>"DOM"</formula>
    </cfRule>
    <cfRule type="cellIs" dxfId="558" priority="45" operator="equal">
      <formula>"FERIADO"</formula>
    </cfRule>
    <cfRule type="cellIs" dxfId="557" priority="47" operator="equal">
      <formula>"SAB"</formula>
    </cfRule>
  </conditionalFormatting>
  <conditionalFormatting sqref="K21:L35">
    <cfRule type="cellIs" dxfId="556" priority="4849" operator="equal">
      <formula>"FERIADO"</formula>
    </cfRule>
    <cfRule type="cellIs" dxfId="555" priority="4852" operator="equal">
      <formula>"F"</formula>
    </cfRule>
    <cfRule type="cellIs" dxfId="554" priority="4851" operator="equal">
      <formula>"SAB"</formula>
    </cfRule>
    <cfRule type="cellIs" dxfId="553" priority="4850" operator="equal">
      <formula>"DOM"</formula>
    </cfRule>
  </conditionalFormatting>
  <conditionalFormatting sqref="K39:L47">
    <cfRule type="cellIs" dxfId="552" priority="1984" operator="equal">
      <formula>"FERIADO"</formula>
    </cfRule>
    <cfRule type="cellIs" dxfId="551" priority="1985" operator="equal">
      <formula>"DOM"</formula>
    </cfRule>
    <cfRule type="cellIs" dxfId="550" priority="1986" operator="equal">
      <formula>"SAB"</formula>
    </cfRule>
    <cfRule type="cellIs" dxfId="549" priority="1987" operator="equal">
      <formula>"F"</formula>
    </cfRule>
  </conditionalFormatting>
  <conditionalFormatting sqref="K38:O38">
    <cfRule type="cellIs" dxfId="548" priority="4485" operator="equal">
      <formula>"SAB"</formula>
    </cfRule>
    <cfRule type="cellIs" dxfId="547" priority="4484" operator="equal">
      <formula>"DOM"</formula>
    </cfRule>
    <cfRule type="cellIs" dxfId="546" priority="4483" operator="equal">
      <formula>"FERIADO"</formula>
    </cfRule>
    <cfRule type="cellIs" dxfId="545" priority="4486" operator="equal">
      <formula>"F"</formula>
    </cfRule>
  </conditionalFormatting>
  <conditionalFormatting sqref="L7:L8">
    <cfRule type="cellIs" dxfId="544" priority="392" operator="equal">
      <formula>"F"</formula>
    </cfRule>
    <cfRule type="cellIs" dxfId="543" priority="390" operator="equal">
      <formula>"DOM"</formula>
    </cfRule>
    <cfRule type="cellIs" dxfId="542" priority="391" operator="equal">
      <formula>"SAB"</formula>
    </cfRule>
    <cfRule type="cellIs" dxfId="541" priority="389" operator="equal">
      <formula>"FERIADO"</formula>
    </cfRule>
  </conditionalFormatting>
  <conditionalFormatting sqref="L9:M21">
    <cfRule type="cellIs" dxfId="540" priority="544" operator="equal">
      <formula>"SAB"</formula>
    </cfRule>
    <cfRule type="cellIs" dxfId="539" priority="545" operator="equal">
      <formula>"F"</formula>
    </cfRule>
    <cfRule type="cellIs" dxfId="538" priority="542" operator="equal">
      <formula>"FERIADO"</formula>
    </cfRule>
    <cfRule type="cellIs" dxfId="537" priority="543" operator="equal">
      <formula>"DOM"</formula>
    </cfRule>
  </conditionalFormatting>
  <conditionalFormatting sqref="L23:M24">
    <cfRule type="cellIs" dxfId="536" priority="489" operator="equal">
      <formula>"SAB"</formula>
    </cfRule>
    <cfRule type="cellIs" dxfId="535" priority="487" operator="equal">
      <formula>"FERIADO"</formula>
    </cfRule>
    <cfRule type="cellIs" dxfId="534" priority="488" operator="equal">
      <formula>"DOM"</formula>
    </cfRule>
    <cfRule type="cellIs" dxfId="533" priority="490" operator="equal">
      <formula>"F"</formula>
    </cfRule>
  </conditionalFormatting>
  <conditionalFormatting sqref="M26:M28">
    <cfRule type="cellIs" dxfId="532" priority="1362" operator="equal">
      <formula>"FERIADO"</formula>
    </cfRule>
    <cfRule type="cellIs" dxfId="531" priority="1363" operator="equal">
      <formula>"DOM"</formula>
    </cfRule>
    <cfRule type="cellIs" dxfId="530" priority="1364" operator="equal">
      <formula>"SAB"</formula>
    </cfRule>
    <cfRule type="cellIs" dxfId="529" priority="1365" operator="equal">
      <formula>"F"</formula>
    </cfRule>
  </conditionalFormatting>
  <conditionalFormatting sqref="M30">
    <cfRule type="cellIs" dxfId="528" priority="1393" operator="equal">
      <formula>"F"</formula>
    </cfRule>
    <cfRule type="cellIs" dxfId="527" priority="1391" operator="equal">
      <formula>"DOM"</formula>
    </cfRule>
    <cfRule type="cellIs" dxfId="526" priority="1390" operator="equal">
      <formula>"FERIADO"</formula>
    </cfRule>
    <cfRule type="cellIs" dxfId="525" priority="1392" operator="equal">
      <formula>"SAB"</formula>
    </cfRule>
  </conditionalFormatting>
  <conditionalFormatting sqref="M34">
    <cfRule type="cellIs" dxfId="524" priority="1403" operator="equal">
      <formula>"DOM"</formula>
    </cfRule>
    <cfRule type="cellIs" dxfId="523" priority="1402" operator="equal">
      <formula>"FERIADO"</formula>
    </cfRule>
    <cfRule type="cellIs" dxfId="522" priority="1405" operator="equal">
      <formula>"F"</formula>
    </cfRule>
    <cfRule type="cellIs" dxfId="521" priority="1404" operator="equal">
      <formula>"SAB"</formula>
    </cfRule>
  </conditionalFormatting>
  <conditionalFormatting sqref="M36:M38">
    <cfRule type="cellIs" dxfId="520" priority="1350" operator="equal">
      <formula>"FERIADO"</formula>
    </cfRule>
    <cfRule type="cellIs" dxfId="519" priority="1351" operator="equal">
      <formula>"DOM"</formula>
    </cfRule>
    <cfRule type="cellIs" dxfId="518" priority="1352" operator="equal">
      <formula>"SAB"</formula>
    </cfRule>
    <cfRule type="cellIs" dxfId="517" priority="1353" operator="equal">
      <formula>"F"</formula>
    </cfRule>
  </conditionalFormatting>
  <conditionalFormatting sqref="M39:N55">
    <cfRule type="cellIs" dxfId="516" priority="3262" operator="equal">
      <formula>"DOM"</formula>
    </cfRule>
    <cfRule type="cellIs" dxfId="515" priority="3264" operator="equal">
      <formula>"F"</formula>
    </cfRule>
    <cfRule type="cellIs" dxfId="514" priority="3263" operator="equal">
      <formula>"SAB"</formula>
    </cfRule>
    <cfRule type="cellIs" dxfId="513" priority="3261" operator="equal">
      <formula>"FERIADO"</formula>
    </cfRule>
  </conditionalFormatting>
  <conditionalFormatting sqref="M21:Q22">
    <cfRule type="cellIs" dxfId="512" priority="1348" operator="equal">
      <formula>"SAB"</formula>
    </cfRule>
    <cfRule type="cellIs" dxfId="511" priority="1347" operator="equal">
      <formula>"DOM"</formula>
    </cfRule>
    <cfRule type="cellIs" dxfId="510" priority="1349" operator="equal">
      <formula>"F"</formula>
    </cfRule>
    <cfRule type="cellIs" dxfId="509" priority="1346" operator="equal">
      <formula>"FERIADO"</formula>
    </cfRule>
  </conditionalFormatting>
  <conditionalFormatting sqref="N7:N14">
    <cfRule type="cellIs" dxfId="508" priority="43" operator="equal">
      <formula>"SAB"</formula>
    </cfRule>
    <cfRule type="cellIs" dxfId="507" priority="44" operator="equal">
      <formula>"F"</formula>
    </cfRule>
    <cfRule type="cellIs" dxfId="506" priority="41" operator="equal">
      <formula>"FERIADO"</formula>
    </cfRule>
    <cfRule type="cellIs" dxfId="505" priority="42" operator="equal">
      <formula>"DOM"</formula>
    </cfRule>
  </conditionalFormatting>
  <conditionalFormatting sqref="N11:N34">
    <cfRule type="cellIs" dxfId="504" priority="486" operator="equal">
      <formula>"F"</formula>
    </cfRule>
    <cfRule type="cellIs" dxfId="503" priority="485" operator="equal">
      <formula>"SAB"</formula>
    </cfRule>
    <cfRule type="cellIs" dxfId="502" priority="484" operator="equal">
      <formula>"DOM"</formula>
    </cfRule>
    <cfRule type="cellIs" dxfId="501" priority="483" operator="equal">
      <formula>"FERIADO"</formula>
    </cfRule>
  </conditionalFormatting>
  <conditionalFormatting sqref="N12:N14">
    <cfRule type="cellIs" dxfId="500" priority="428" operator="equal">
      <formula>"F"</formula>
    </cfRule>
    <cfRule type="cellIs" dxfId="499" priority="427" operator="equal">
      <formula>"SAB"</formula>
    </cfRule>
    <cfRule type="cellIs" dxfId="498" priority="426" operator="equal">
      <formula>"DOM"</formula>
    </cfRule>
    <cfRule type="cellIs" dxfId="497" priority="425" operator="equal">
      <formula>"FERIADO"</formula>
    </cfRule>
  </conditionalFormatting>
  <conditionalFormatting sqref="N37:N43">
    <cfRule type="cellIs" dxfId="496" priority="2659" operator="equal">
      <formula>"DOM"</formula>
    </cfRule>
    <cfRule type="cellIs" dxfId="495" priority="2658" operator="equal">
      <formula>"FERIADO"</formula>
    </cfRule>
    <cfRule type="cellIs" dxfId="494" priority="2660" operator="equal">
      <formula>"SAB"</formula>
    </cfRule>
    <cfRule type="cellIs" dxfId="493" priority="2661" operator="equal">
      <formula>"F"</formula>
    </cfRule>
  </conditionalFormatting>
  <conditionalFormatting sqref="O7:O14">
    <cfRule type="cellIs" dxfId="492" priority="40" operator="equal">
      <formula>"F"</formula>
    </cfRule>
    <cfRule type="cellIs" dxfId="491" priority="37" operator="equal">
      <formula>"FERIADO"</formula>
    </cfRule>
    <cfRule type="cellIs" dxfId="490" priority="38" operator="equal">
      <formula>"DOM"</formula>
    </cfRule>
    <cfRule type="cellIs" dxfId="489" priority="39" operator="equal">
      <formula>"SAB"</formula>
    </cfRule>
  </conditionalFormatting>
  <conditionalFormatting sqref="O16:O18">
    <cfRule type="cellIs" dxfId="488" priority="788" operator="equal">
      <formula>"DOM"</formula>
    </cfRule>
    <cfRule type="cellIs" dxfId="487" priority="789" operator="equal">
      <formula>"SAB"</formula>
    </cfRule>
    <cfRule type="cellIs" dxfId="486" priority="790" operator="equal">
      <formula>"F"</formula>
    </cfRule>
    <cfRule type="cellIs" dxfId="485" priority="787" operator="equal">
      <formula>"FERIADO"</formula>
    </cfRule>
  </conditionalFormatting>
  <conditionalFormatting sqref="O23:O24">
    <cfRule type="cellIs" dxfId="484" priority="482" operator="equal">
      <formula>"F"</formula>
    </cfRule>
    <cfRule type="cellIs" dxfId="483" priority="479" operator="equal">
      <formula>"FERIADO"</formula>
    </cfRule>
    <cfRule type="cellIs" dxfId="482" priority="480" operator="equal">
      <formula>"DOM"</formula>
    </cfRule>
    <cfRule type="cellIs" dxfId="481" priority="481" operator="equal">
      <formula>"SAB"</formula>
    </cfRule>
  </conditionalFormatting>
  <conditionalFormatting sqref="O39:O42">
    <cfRule type="cellIs" dxfId="480" priority="1158" operator="equal">
      <formula>"F"</formula>
    </cfRule>
    <cfRule type="cellIs" dxfId="479" priority="1157" operator="equal">
      <formula>"SAB"</formula>
    </cfRule>
    <cfRule type="cellIs" dxfId="478" priority="1156" operator="equal">
      <formula>"DOM"</formula>
    </cfRule>
    <cfRule type="cellIs" dxfId="477" priority="1155" operator="equal">
      <formula>"FERIADO"</formula>
    </cfRule>
  </conditionalFormatting>
  <conditionalFormatting sqref="O44:O45">
    <cfRule type="cellIs" dxfId="476" priority="3173" operator="equal">
      <formula>"FERIADO"</formula>
    </cfRule>
    <cfRule type="cellIs" dxfId="475" priority="3176" operator="equal">
      <formula>"F"</formula>
    </cfRule>
    <cfRule type="cellIs" dxfId="474" priority="3175" operator="equal">
      <formula>"SAB"</formula>
    </cfRule>
    <cfRule type="cellIs" dxfId="473" priority="3174" operator="equal">
      <formula>"DOM"</formula>
    </cfRule>
  </conditionalFormatting>
  <conditionalFormatting sqref="O44:P46">
    <cfRule type="cellIs" dxfId="472" priority="6096" operator="equal">
      <formula>"F"</formula>
    </cfRule>
    <cfRule type="cellIs" dxfId="471" priority="6095" operator="equal">
      <formula>"SAB"</formula>
    </cfRule>
    <cfRule type="cellIs" dxfId="470" priority="6094" operator="equal">
      <formula>"DOM"</formula>
    </cfRule>
    <cfRule type="cellIs" dxfId="469" priority="6093" operator="equal">
      <formula>"FERIADO"</formula>
    </cfRule>
  </conditionalFormatting>
  <conditionalFormatting sqref="P7:P14">
    <cfRule type="cellIs" dxfId="468" priority="35" operator="equal">
      <formula>"SAB"</formula>
    </cfRule>
    <cfRule type="cellIs" dxfId="467" priority="34" operator="equal">
      <formula>"DOM"</formula>
    </cfRule>
    <cfRule type="cellIs" dxfId="466" priority="33" operator="equal">
      <formula>"FERIADO"</formula>
    </cfRule>
    <cfRule type="cellIs" dxfId="465" priority="36" operator="equal">
      <formula>"F"</formula>
    </cfRule>
  </conditionalFormatting>
  <conditionalFormatting sqref="P12:P31">
    <cfRule type="cellIs" dxfId="464" priority="475" operator="equal">
      <formula>"FERIADO"</formula>
    </cfRule>
    <cfRule type="cellIs" dxfId="463" priority="478" operator="equal">
      <formula>"F"</formula>
    </cfRule>
    <cfRule type="cellIs" dxfId="462" priority="477" operator="equal">
      <formula>"SAB"</formula>
    </cfRule>
    <cfRule type="cellIs" dxfId="461" priority="476" operator="equal">
      <formula>"DOM"</formula>
    </cfRule>
  </conditionalFormatting>
  <conditionalFormatting sqref="P33:P50">
    <cfRule type="cellIs" dxfId="460" priority="1154" operator="equal">
      <formula>"F"</formula>
    </cfRule>
    <cfRule type="cellIs" dxfId="459" priority="1151" operator="equal">
      <formula>"FERIADO"</formula>
    </cfRule>
    <cfRule type="cellIs" dxfId="458" priority="1152" operator="equal">
      <formula>"DOM"</formula>
    </cfRule>
    <cfRule type="cellIs" dxfId="457" priority="1153" operator="equal">
      <formula>"SAB"</formula>
    </cfRule>
  </conditionalFormatting>
  <conditionalFormatting sqref="P52:P61">
    <cfRule type="cellIs" dxfId="456" priority="5666" operator="equal">
      <formula>"DOM"</formula>
    </cfRule>
    <cfRule type="cellIs" dxfId="455" priority="5668" operator="equal">
      <formula>"F"</formula>
    </cfRule>
    <cfRule type="cellIs" dxfId="454" priority="5667" operator="equal">
      <formula>"SAB"</formula>
    </cfRule>
    <cfRule type="cellIs" dxfId="453" priority="5665" operator="equal">
      <formula>"FERIADO"</formula>
    </cfRule>
  </conditionalFormatting>
  <conditionalFormatting sqref="P18:S20">
    <cfRule type="cellIs" dxfId="452" priority="5214" operator="equal">
      <formula>"F"</formula>
    </cfRule>
    <cfRule type="cellIs" dxfId="451" priority="5213" operator="equal">
      <formula>"SAB"</formula>
    </cfRule>
    <cfRule type="cellIs" dxfId="450" priority="5212" operator="equal">
      <formula>"DOM"</formula>
    </cfRule>
    <cfRule type="cellIs" dxfId="449" priority="5211" operator="equal">
      <formula>"FERIADO"</formula>
    </cfRule>
  </conditionalFormatting>
  <conditionalFormatting sqref="Q9:Q14">
    <cfRule type="cellIs" dxfId="448" priority="377" operator="equal">
      <formula>"FERIADO"</formula>
    </cfRule>
    <cfRule type="cellIs" dxfId="447" priority="378" operator="equal">
      <formula>"DOM"</formula>
    </cfRule>
    <cfRule type="cellIs" dxfId="446" priority="379" operator="equal">
      <formula>"SAB"</formula>
    </cfRule>
    <cfRule type="cellIs" dxfId="445" priority="380" operator="equal">
      <formula>"F"</formula>
    </cfRule>
  </conditionalFormatting>
  <conditionalFormatting sqref="Q16:Q39">
    <cfRule type="cellIs" dxfId="444" priority="515" operator="equal">
      <formula>"FERIADO"</formula>
    </cfRule>
    <cfRule type="cellIs" dxfId="443" priority="517" operator="equal">
      <formula>"SAB"</formula>
    </cfRule>
    <cfRule type="cellIs" dxfId="442" priority="518" operator="equal">
      <formula>"F"</formula>
    </cfRule>
    <cfRule type="cellIs" dxfId="441" priority="516" operator="equal">
      <formula>"DOM"</formula>
    </cfRule>
  </conditionalFormatting>
  <conditionalFormatting sqref="Q41:Q69">
    <cfRule type="cellIs" dxfId="440" priority="2444" operator="equal">
      <formula>"SAB"</formula>
    </cfRule>
    <cfRule type="cellIs" dxfId="439" priority="2442" operator="equal">
      <formula>"FERIADO"</formula>
    </cfRule>
    <cfRule type="cellIs" dxfId="438" priority="2443" operator="equal">
      <formula>"DOM"</formula>
    </cfRule>
    <cfRule type="cellIs" dxfId="437" priority="2445" operator="equal">
      <formula>"F"</formula>
    </cfRule>
  </conditionalFormatting>
  <conditionalFormatting sqref="Q16:R21">
    <cfRule type="cellIs" dxfId="436" priority="578" operator="equal">
      <formula>"FERIADO"</formula>
    </cfRule>
    <cfRule type="cellIs" dxfId="435" priority="579" operator="equal">
      <formula>"DOM"</formula>
    </cfRule>
    <cfRule type="cellIs" dxfId="434" priority="580" operator="equal">
      <formula>"SAB"</formula>
    </cfRule>
    <cfRule type="cellIs" dxfId="433" priority="581" operator="equal">
      <formula>"F"</formula>
    </cfRule>
  </conditionalFormatting>
  <conditionalFormatting sqref="Q23:R24">
    <cfRule type="cellIs" dxfId="432" priority="510" operator="equal">
      <formula>"F"</formula>
    </cfRule>
    <cfRule type="cellIs" dxfId="431" priority="507" operator="equal">
      <formula>"FERIADO"</formula>
    </cfRule>
    <cfRule type="cellIs" dxfId="430" priority="508" operator="equal">
      <formula>"DOM"</formula>
    </cfRule>
    <cfRule type="cellIs" dxfId="429" priority="509" operator="equal">
      <formula>"SAB"</formula>
    </cfRule>
  </conditionalFormatting>
  <conditionalFormatting sqref="Q7:U14">
    <cfRule type="cellIs" dxfId="428" priority="1126" operator="equal">
      <formula>"DOM"</formula>
    </cfRule>
    <cfRule type="cellIs" dxfId="427" priority="1127" operator="equal">
      <formula>"SAB"</formula>
    </cfRule>
    <cfRule type="cellIs" dxfId="426" priority="1128" operator="equal">
      <formula>"F"</formula>
    </cfRule>
    <cfRule type="cellIs" dxfId="425" priority="1125" operator="equal">
      <formula>"FERIADO"</formula>
    </cfRule>
  </conditionalFormatting>
  <conditionalFormatting sqref="R7:R14">
    <cfRule type="cellIs" dxfId="424" priority="28" operator="equal">
      <formula>"F"</formula>
    </cfRule>
    <cfRule type="cellIs" dxfId="423" priority="27" operator="equal">
      <formula>"SAB"</formula>
    </cfRule>
    <cfRule type="cellIs" dxfId="422" priority="25" operator="equal">
      <formula>"FERIADO"</formula>
    </cfRule>
    <cfRule type="cellIs" dxfId="421" priority="26" operator="equal">
      <formula>"DOM"</formula>
    </cfRule>
  </conditionalFormatting>
  <conditionalFormatting sqref="R11:S47">
    <cfRule type="cellIs" dxfId="420" priority="774" operator="equal">
      <formula>"F"</formula>
    </cfRule>
    <cfRule type="cellIs" dxfId="419" priority="771" operator="equal">
      <formula>"FERIADO"</formula>
    </cfRule>
    <cfRule type="cellIs" dxfId="418" priority="772" operator="equal">
      <formula>"DOM"</formula>
    </cfRule>
    <cfRule type="cellIs" dxfId="417" priority="773" operator="equal">
      <formula>"SAB"</formula>
    </cfRule>
  </conditionalFormatting>
  <conditionalFormatting sqref="R33:T33">
    <cfRule type="cellIs" dxfId="416" priority="3798" operator="equal">
      <formula>"SAB"</formula>
    </cfRule>
    <cfRule type="cellIs" dxfId="415" priority="3796" operator="equal">
      <formula>"FERIADO"</formula>
    </cfRule>
    <cfRule type="cellIs" dxfId="414" priority="3799" operator="equal">
      <formula>"F"</formula>
    </cfRule>
    <cfRule type="cellIs" dxfId="413" priority="3797" operator="equal">
      <formula>"DOM"</formula>
    </cfRule>
  </conditionalFormatting>
  <conditionalFormatting sqref="S9:S11">
    <cfRule type="cellIs" dxfId="412" priority="355" operator="equal">
      <formula>"SAB"</formula>
    </cfRule>
    <cfRule type="cellIs" dxfId="411" priority="356" operator="equal">
      <formula>"F"</formula>
    </cfRule>
    <cfRule type="cellIs" dxfId="410" priority="354" operator="equal">
      <formula>"DOM"</formula>
    </cfRule>
    <cfRule type="cellIs" dxfId="409" priority="353" operator="equal">
      <formula>"FERIADO"</formula>
    </cfRule>
  </conditionalFormatting>
  <conditionalFormatting sqref="S22:S24">
    <cfRule type="cellIs" dxfId="408" priority="471" operator="equal">
      <formula>"FERIADO"</formula>
    </cfRule>
    <cfRule type="cellIs" dxfId="407" priority="472" operator="equal">
      <formula>"DOM"</formula>
    </cfRule>
    <cfRule type="cellIs" dxfId="406" priority="473" operator="equal">
      <formula>"SAB"</formula>
    </cfRule>
    <cfRule type="cellIs" dxfId="405" priority="474" operator="equal">
      <formula>"F"</formula>
    </cfRule>
  </conditionalFormatting>
  <conditionalFormatting sqref="S20:T35">
    <cfRule type="cellIs" dxfId="404" priority="4846" operator="equal">
      <formula>"DOM"</formula>
    </cfRule>
    <cfRule type="cellIs" dxfId="403" priority="4847" operator="equal">
      <formula>"SAB"</formula>
    </cfRule>
    <cfRule type="cellIs" dxfId="402" priority="4848" operator="equal">
      <formula>"F"</formula>
    </cfRule>
    <cfRule type="cellIs" dxfId="401" priority="4845" operator="equal">
      <formula>"FERIADO"</formula>
    </cfRule>
  </conditionalFormatting>
  <conditionalFormatting sqref="T9:T11">
    <cfRule type="cellIs" dxfId="400" priority="350" operator="equal">
      <formula>"DOM"</formula>
    </cfRule>
    <cfRule type="cellIs" dxfId="399" priority="351" operator="equal">
      <formula>"SAB"</formula>
    </cfRule>
    <cfRule type="cellIs" dxfId="398" priority="352" operator="equal">
      <formula>"F"</formula>
    </cfRule>
    <cfRule type="cellIs" dxfId="397" priority="349" operator="equal">
      <formula>"FERIADO"</formula>
    </cfRule>
  </conditionalFormatting>
  <conditionalFormatting sqref="T10:T43">
    <cfRule type="cellIs" dxfId="396" priority="469" operator="equal">
      <formula>"SAB"</formula>
    </cfRule>
    <cfRule type="cellIs" dxfId="395" priority="470" operator="equal">
      <formula>"F"</formula>
    </cfRule>
    <cfRule type="cellIs" dxfId="394" priority="467" operator="equal">
      <formula>"FERIADO"</formula>
    </cfRule>
    <cfRule type="cellIs" dxfId="393" priority="468" operator="equal">
      <formula>"DOM"</formula>
    </cfRule>
  </conditionalFormatting>
  <conditionalFormatting sqref="T14:U19">
    <cfRule type="cellIs" dxfId="392" priority="727" operator="equal">
      <formula>"F"</formula>
    </cfRule>
    <cfRule type="cellIs" dxfId="391" priority="724" operator="equal">
      <formula>"FERIADO"</formula>
    </cfRule>
    <cfRule type="cellIs" dxfId="390" priority="725" operator="equal">
      <formula>"DOM"</formula>
    </cfRule>
    <cfRule type="cellIs" dxfId="389" priority="726" operator="equal">
      <formula>"SAB"</formula>
    </cfRule>
  </conditionalFormatting>
  <conditionalFormatting sqref="T43:U55">
    <cfRule type="cellIs" dxfId="388" priority="5913" operator="equal">
      <formula>"DOM"</formula>
    </cfRule>
    <cfRule type="cellIs" dxfId="387" priority="5914" operator="equal">
      <formula>"SAB"</formula>
    </cfRule>
    <cfRule type="cellIs" dxfId="386" priority="5915" operator="equal">
      <formula>"F"</formula>
    </cfRule>
    <cfRule type="cellIs" dxfId="385" priority="5912" operator="equal">
      <formula>"FERIADO"</formula>
    </cfRule>
  </conditionalFormatting>
  <conditionalFormatting sqref="T44:V45">
    <cfRule type="cellIs" dxfId="384" priority="3156" operator="equal">
      <formula>"F"</formula>
    </cfRule>
    <cfRule type="cellIs" dxfId="383" priority="3155" operator="equal">
      <formula>"SAB"</formula>
    </cfRule>
    <cfRule type="cellIs" dxfId="382" priority="3154" operator="equal">
      <formula>"DOM"</formula>
    </cfRule>
    <cfRule type="cellIs" dxfId="381" priority="3153" operator="equal">
      <formula>"FERIADO"</formula>
    </cfRule>
  </conditionalFormatting>
  <conditionalFormatting sqref="U7:U11">
    <cfRule type="cellIs" dxfId="380" priority="24" operator="equal">
      <formula>"F"</formula>
    </cfRule>
    <cfRule type="cellIs" dxfId="379" priority="23" operator="equal">
      <formula>"SAB"</formula>
    </cfRule>
    <cfRule type="cellIs" dxfId="378" priority="22" operator="equal">
      <formula>"DOM"</formula>
    </cfRule>
    <cfRule type="cellIs" dxfId="377" priority="21" operator="equal">
      <formula>"FERIADO"</formula>
    </cfRule>
  </conditionalFormatting>
  <conditionalFormatting sqref="U10:U45">
    <cfRule type="cellIs" dxfId="376" priority="463" operator="equal">
      <formula>"FERIADO"</formula>
    </cfRule>
    <cfRule type="cellIs" dxfId="375" priority="464" operator="equal">
      <formula>"DOM"</formula>
    </cfRule>
    <cfRule type="cellIs" dxfId="374" priority="465" operator="equal">
      <formula>"SAB"</formula>
    </cfRule>
    <cfRule type="cellIs" dxfId="373" priority="466" operator="equal">
      <formula>"F"</formula>
    </cfRule>
  </conditionalFormatting>
  <conditionalFormatting sqref="V7:V14">
    <cfRule type="cellIs" dxfId="372" priority="9" operator="equal">
      <formula>"FERIADO"</formula>
    </cfRule>
    <cfRule type="cellIs" dxfId="371" priority="12" operator="equal">
      <formula>"F"</formula>
    </cfRule>
    <cfRule type="cellIs" dxfId="370" priority="11" operator="equal">
      <formula>"SAB"</formula>
    </cfRule>
    <cfRule type="cellIs" dxfId="369" priority="10" operator="equal">
      <formula>"DOM"</formula>
    </cfRule>
  </conditionalFormatting>
  <conditionalFormatting sqref="V16:V19">
    <cfRule type="cellIs" dxfId="368" priority="769" operator="equal">
      <formula>"SAB"</formula>
    </cfRule>
    <cfRule type="cellIs" dxfId="367" priority="767" operator="equal">
      <formula>"FERIADO"</formula>
    </cfRule>
    <cfRule type="cellIs" dxfId="366" priority="768" operator="equal">
      <formula>"DOM"</formula>
    </cfRule>
    <cfRule type="cellIs" dxfId="365" priority="770" operator="equal">
      <formula>"F"</formula>
    </cfRule>
  </conditionalFormatting>
  <conditionalFormatting sqref="V21">
    <cfRule type="cellIs" dxfId="364" priority="4550" operator="equal">
      <formula>"DOM"</formula>
    </cfRule>
    <cfRule type="cellIs" dxfId="363" priority="4551" operator="equal">
      <formula>"SAB"</formula>
    </cfRule>
    <cfRule type="cellIs" dxfId="362" priority="4552" operator="equal">
      <formula>"F"</formula>
    </cfRule>
    <cfRule type="cellIs" dxfId="361" priority="4549" operator="equal">
      <formula>"FERIADO"</formula>
    </cfRule>
  </conditionalFormatting>
  <conditionalFormatting sqref="V23:V24">
    <cfRule type="cellIs" dxfId="360" priority="461" operator="equal">
      <formula>"SAB"</formula>
    </cfRule>
    <cfRule type="cellIs" dxfId="359" priority="462" operator="equal">
      <formula>"F"</formula>
    </cfRule>
    <cfRule type="cellIs" dxfId="358" priority="460" operator="equal">
      <formula>"DOM"</formula>
    </cfRule>
    <cfRule type="cellIs" dxfId="357" priority="459" operator="equal">
      <formula>"FERIADO"</formula>
    </cfRule>
  </conditionalFormatting>
  <conditionalFormatting sqref="V39:V40">
    <cfRule type="cellIs" dxfId="356" priority="1147" operator="equal">
      <formula>"FERIADO"</formula>
    </cfRule>
    <cfRule type="cellIs" dxfId="355" priority="1148" operator="equal">
      <formula>"DOM"</formula>
    </cfRule>
    <cfRule type="cellIs" dxfId="354" priority="1149" operator="equal">
      <formula>"SAB"</formula>
    </cfRule>
    <cfRule type="cellIs" dxfId="353" priority="1150" operator="equal">
      <formula>"F"</formula>
    </cfRule>
  </conditionalFormatting>
  <conditionalFormatting sqref="V44:V46">
    <cfRule type="cellIs" dxfId="352" priority="3241" operator="equal">
      <formula>"FERIADO"</formula>
    </cfRule>
    <cfRule type="cellIs" dxfId="351" priority="3242" operator="equal">
      <formula>"DOM"</formula>
    </cfRule>
    <cfRule type="cellIs" dxfId="350" priority="3243" operator="equal">
      <formula>"SAB"</formula>
    </cfRule>
    <cfRule type="cellIs" dxfId="349" priority="3244" operator="equal">
      <formula>"F"</formula>
    </cfRule>
  </conditionalFormatting>
  <conditionalFormatting sqref="W7:W9">
    <cfRule type="cellIs" dxfId="348" priority="5" operator="equal">
      <formula>"FERIADO"</formula>
    </cfRule>
    <cfRule type="cellIs" dxfId="347" priority="6" operator="equal">
      <formula>"DOM"</formula>
    </cfRule>
    <cfRule type="cellIs" dxfId="346" priority="7" operator="equal">
      <formula>"SAB"</formula>
    </cfRule>
    <cfRule type="cellIs" dxfId="345" priority="8" operator="equal">
      <formula>"F"</formula>
    </cfRule>
  </conditionalFormatting>
  <conditionalFormatting sqref="W19">
    <cfRule type="cellIs" dxfId="344" priority="450" operator="equal">
      <formula>"F"</formula>
    </cfRule>
    <cfRule type="cellIs" dxfId="343" priority="447" operator="equal">
      <formula>"FERIADO"</formula>
    </cfRule>
    <cfRule type="cellIs" dxfId="342" priority="448" operator="equal">
      <formula>"DOM"</formula>
    </cfRule>
    <cfRule type="cellIs" dxfId="341" priority="449" operator="equal">
      <formula>"SAB"</formula>
    </cfRule>
  </conditionalFormatting>
  <conditionalFormatting sqref="W21:W23">
    <cfRule type="cellIs" dxfId="340" priority="454" operator="equal">
      <formula>"F"</formula>
    </cfRule>
    <cfRule type="cellIs" dxfId="339" priority="453" operator="equal">
      <formula>"SAB"</formula>
    </cfRule>
    <cfRule type="cellIs" dxfId="338" priority="452" operator="equal">
      <formula>"DOM"</formula>
    </cfRule>
    <cfRule type="cellIs" dxfId="337" priority="451" operator="equal">
      <formula>"FERIADO"</formula>
    </cfRule>
  </conditionalFormatting>
  <conditionalFormatting sqref="W26">
    <cfRule type="cellIs" dxfId="336" priority="5608" operator="equal">
      <formula>"F"</formula>
    </cfRule>
    <cfRule type="cellIs" dxfId="335" priority="5607" operator="equal">
      <formula>"SAB"</formula>
    </cfRule>
    <cfRule type="cellIs" dxfId="334" priority="5606" operator="equal">
      <formula>"DOM"</formula>
    </cfRule>
    <cfRule type="cellIs" dxfId="333" priority="5605" operator="equal">
      <formula>"FERIADO"</formula>
    </cfRule>
  </conditionalFormatting>
  <conditionalFormatting sqref="W28:W29">
    <cfRule type="cellIs" dxfId="332" priority="5574" operator="equal">
      <formula>"DOM"</formula>
    </cfRule>
    <cfRule type="cellIs" dxfId="331" priority="5575" operator="equal">
      <formula>"SAB"</formula>
    </cfRule>
    <cfRule type="cellIs" dxfId="330" priority="5576" operator="equal">
      <formula>"F"</formula>
    </cfRule>
    <cfRule type="cellIs" dxfId="329" priority="5573" operator="equal">
      <formula>"FERIADO"</formula>
    </cfRule>
  </conditionalFormatting>
  <conditionalFormatting sqref="W33:W47">
    <cfRule type="cellIs" dxfId="328" priority="1146" operator="equal">
      <formula>"F"</formula>
    </cfRule>
    <cfRule type="cellIs" dxfId="327" priority="1143" operator="equal">
      <formula>"FERIADO"</formula>
    </cfRule>
    <cfRule type="cellIs" dxfId="326" priority="1144" operator="equal">
      <formula>"DOM"</formula>
    </cfRule>
    <cfRule type="cellIs" dxfId="325" priority="1145" operator="equal">
      <formula>"SAB"</formula>
    </cfRule>
  </conditionalFormatting>
  <conditionalFormatting sqref="W49">
    <cfRule type="cellIs" dxfId="324" priority="5567" operator="equal">
      <formula>"SAB"</formula>
    </cfRule>
    <cfRule type="cellIs" dxfId="323" priority="5565" operator="equal">
      <formula>"FERIADO"</formula>
    </cfRule>
    <cfRule type="cellIs" dxfId="322" priority="5566" operator="equal">
      <formula>"DOM"</formula>
    </cfRule>
    <cfRule type="cellIs" dxfId="321" priority="5568" operator="equal">
      <formula>"F"</formula>
    </cfRule>
  </conditionalFormatting>
  <conditionalFormatting sqref="W51:W52">
    <cfRule type="cellIs" dxfId="320" priority="5560" operator="equal">
      <formula>"F"</formula>
    </cfRule>
    <cfRule type="cellIs" dxfId="319" priority="5559" operator="equal">
      <formula>"SAB"</formula>
    </cfRule>
    <cfRule type="cellIs" dxfId="318" priority="5557" operator="equal">
      <formula>"FERIADO"</formula>
    </cfRule>
    <cfRule type="cellIs" dxfId="317" priority="5558" operator="equal">
      <formula>"DOM"</formula>
    </cfRule>
  </conditionalFormatting>
  <conditionalFormatting sqref="W56">
    <cfRule type="cellIs" dxfId="316" priority="5570" operator="equal">
      <formula>"DOM"</formula>
    </cfRule>
    <cfRule type="cellIs" dxfId="315" priority="5569" operator="equal">
      <formula>"FERIADO"</formula>
    </cfRule>
    <cfRule type="cellIs" dxfId="314" priority="5572" operator="equal">
      <formula>"F"</formula>
    </cfRule>
    <cfRule type="cellIs" dxfId="313" priority="5571" operator="equal">
      <formula>"SAB"</formula>
    </cfRule>
  </conditionalFormatting>
  <conditionalFormatting sqref="W58:W59">
    <cfRule type="cellIs" dxfId="312" priority="5553" operator="equal">
      <formula>"FERIADO"</formula>
    </cfRule>
    <cfRule type="cellIs" dxfId="311" priority="5555" operator="equal">
      <formula>"SAB"</formula>
    </cfRule>
    <cfRule type="cellIs" dxfId="310" priority="5554" operator="equal">
      <formula>"DOM"</formula>
    </cfRule>
    <cfRule type="cellIs" dxfId="309" priority="5556" operator="equal">
      <formula>"F"</formula>
    </cfRule>
  </conditionalFormatting>
  <conditionalFormatting sqref="W63">
    <cfRule type="cellIs" dxfId="308" priority="5551" operator="equal">
      <formula>"SAB"</formula>
    </cfRule>
    <cfRule type="cellIs" dxfId="307" priority="5552" operator="equal">
      <formula>"F"</formula>
    </cfRule>
    <cfRule type="cellIs" dxfId="306" priority="5550" operator="equal">
      <formula>"DOM"</formula>
    </cfRule>
    <cfRule type="cellIs" dxfId="305" priority="5549" operator="equal">
      <formula>"FERIADO"</formula>
    </cfRule>
  </conditionalFormatting>
  <conditionalFormatting sqref="W66">
    <cfRule type="cellIs" dxfId="304" priority="5598" operator="equal">
      <formula>"DOM"</formula>
    </cfRule>
    <cfRule type="cellIs" dxfId="303" priority="5597" operator="equal">
      <formula>"FERIADO"</formula>
    </cfRule>
    <cfRule type="cellIs" dxfId="302" priority="5599" operator="equal">
      <formula>"SAB"</formula>
    </cfRule>
    <cfRule type="cellIs" dxfId="301" priority="5600" operator="equal">
      <formula>"F"</formula>
    </cfRule>
  </conditionalFormatting>
  <conditionalFormatting sqref="W10:X18">
    <cfRule type="cellIs" dxfId="300" priority="759" operator="equal">
      <formula>"FERIADO"</formula>
    </cfRule>
    <cfRule type="cellIs" dxfId="299" priority="762" operator="equal">
      <formula>"F"</formula>
    </cfRule>
    <cfRule type="cellIs" dxfId="298" priority="761" operator="equal">
      <formula>"SAB"</formula>
    </cfRule>
    <cfRule type="cellIs" dxfId="297" priority="760" operator="equal">
      <formula>"DOM"</formula>
    </cfRule>
  </conditionalFormatting>
  <conditionalFormatting sqref="W44:X44">
    <cfRule type="cellIs" dxfId="296" priority="4393" operator="equal">
      <formula>"F"</formula>
    </cfRule>
    <cfRule type="cellIs" dxfId="295" priority="4390" operator="equal">
      <formula>"FERIADO"</formula>
    </cfRule>
    <cfRule type="cellIs" dxfId="294" priority="4391" operator="equal">
      <formula>"DOM"</formula>
    </cfRule>
    <cfRule type="cellIs" dxfId="293" priority="4392" operator="equal">
      <formula>"SAB"</formula>
    </cfRule>
  </conditionalFormatting>
  <conditionalFormatting sqref="W43:Z43">
    <cfRule type="cellIs" dxfId="292" priority="6146" operator="equal">
      <formula>"FERIADO"</formula>
    </cfRule>
    <cfRule type="cellIs" dxfId="291" priority="6147" operator="equal">
      <formula>"DOM"</formula>
    </cfRule>
    <cfRule type="cellIs" dxfId="290" priority="6149" operator="equal">
      <formula>"F"</formula>
    </cfRule>
    <cfRule type="cellIs" dxfId="289" priority="6148" operator="equal">
      <formula>"SAB"</formula>
    </cfRule>
  </conditionalFormatting>
  <conditionalFormatting sqref="W20:AA20">
    <cfRule type="cellIs" dxfId="288" priority="5583" operator="equal">
      <formula>"SAB"</formula>
    </cfRule>
    <cfRule type="cellIs" dxfId="287" priority="5584" operator="equal">
      <formula>"F"</formula>
    </cfRule>
    <cfRule type="cellIs" dxfId="286" priority="5581" operator="equal">
      <formula>"FERIADO"</formula>
    </cfRule>
    <cfRule type="cellIs" dxfId="285" priority="5582" operator="equal">
      <formula>"DOM"</formula>
    </cfRule>
  </conditionalFormatting>
  <conditionalFormatting sqref="W33:AA33">
    <cfRule type="cellIs" dxfId="284" priority="3793" operator="equal">
      <formula>"DOM"</formula>
    </cfRule>
    <cfRule type="cellIs" dxfId="283" priority="3794" operator="equal">
      <formula>"SAB"</formula>
    </cfRule>
    <cfRule type="cellIs" dxfId="282" priority="3795" operator="equal">
      <formula>"F"</formula>
    </cfRule>
    <cfRule type="cellIs" dxfId="281" priority="3792" operator="equal">
      <formula>"FERIADO"</formula>
    </cfRule>
  </conditionalFormatting>
  <conditionalFormatting sqref="X7:X9">
    <cfRule type="cellIs" dxfId="280" priority="3" operator="equal">
      <formula>"SAB"</formula>
    </cfRule>
    <cfRule type="cellIs" dxfId="279" priority="1" operator="equal">
      <formula>"FERIADO"</formula>
    </cfRule>
    <cfRule type="cellIs" dxfId="278" priority="4" operator="equal">
      <formula>"F"</formula>
    </cfRule>
    <cfRule type="cellIs" dxfId="277" priority="2" operator="equal">
      <formula>"DOM"</formula>
    </cfRule>
  </conditionalFormatting>
  <conditionalFormatting sqref="X36">
    <cfRule type="cellIs" dxfId="276" priority="4578" operator="equal">
      <formula>"DOM"</formula>
    </cfRule>
    <cfRule type="cellIs" dxfId="275" priority="4577" operator="equal">
      <formula>"FERIADO"</formula>
    </cfRule>
    <cfRule type="cellIs" dxfId="274" priority="4580" operator="equal">
      <formula>"F"</formula>
    </cfRule>
    <cfRule type="cellIs" dxfId="273" priority="4579" operator="equal">
      <formula>"SAB"</formula>
    </cfRule>
  </conditionalFormatting>
  <conditionalFormatting sqref="X44:X46">
    <cfRule type="cellIs" dxfId="272" priority="3147" operator="equal">
      <formula>"SAB"</formula>
    </cfRule>
    <cfRule type="cellIs" dxfId="271" priority="3148" operator="equal">
      <formula>"F"</formula>
    </cfRule>
    <cfRule type="cellIs" dxfId="270" priority="3145" operator="equal">
      <formula>"FERIADO"</formula>
    </cfRule>
    <cfRule type="cellIs" dxfId="269" priority="3146" operator="equal">
      <formula>"DOM"</formula>
    </cfRule>
  </conditionalFormatting>
  <conditionalFormatting sqref="X50:X69">
    <cfRule type="cellIs" dxfId="268" priority="5271" operator="equal">
      <formula>"DOM"</formula>
    </cfRule>
    <cfRule type="cellIs" dxfId="267" priority="5272" operator="equal">
      <formula>"SAB"</formula>
    </cfRule>
    <cfRule type="cellIs" dxfId="266" priority="5273" operator="equal">
      <formula>"F"</formula>
    </cfRule>
    <cfRule type="cellIs" dxfId="265" priority="5270" operator="equal">
      <formula>"FERIADO"</formula>
    </cfRule>
  </conditionalFormatting>
  <conditionalFormatting sqref="X7:Y14">
    <cfRule type="cellIs" dxfId="264" priority="566" operator="equal">
      <formula>"FERIADO"</formula>
    </cfRule>
    <cfRule type="cellIs" dxfId="263" priority="567" operator="equal">
      <formula>"DOM"</formula>
    </cfRule>
    <cfRule type="cellIs" dxfId="262" priority="569" operator="equal">
      <formula>"F"</formula>
    </cfRule>
    <cfRule type="cellIs" dxfId="261" priority="568" operator="equal">
      <formula>"SAB"</formula>
    </cfRule>
  </conditionalFormatting>
  <conditionalFormatting sqref="Y7:Y8">
    <cfRule type="cellIs" dxfId="260" priority="128" operator="equal">
      <formula>"F"</formula>
    </cfRule>
    <cfRule type="cellIs" dxfId="259" priority="127" operator="equal">
      <formula>"SAB"</formula>
    </cfRule>
    <cfRule type="cellIs" dxfId="258" priority="126" operator="equal">
      <formula>"DOM"</formula>
    </cfRule>
    <cfRule type="cellIs" dxfId="257" priority="125" operator="equal">
      <formula>"FERIADO"</formula>
    </cfRule>
  </conditionalFormatting>
  <conditionalFormatting sqref="Y10:Y12">
    <cfRule type="cellIs" dxfId="256" priority="1013" operator="equal">
      <formula>"SAB"</formula>
    </cfRule>
    <cfRule type="cellIs" dxfId="255" priority="1014" operator="equal">
      <formula>"F"</formula>
    </cfRule>
    <cfRule type="cellIs" dxfId="254" priority="1012" operator="equal">
      <formula>"DOM"</formula>
    </cfRule>
    <cfRule type="cellIs" dxfId="253" priority="1011" operator="equal">
      <formula>"FERIADO"</formula>
    </cfRule>
  </conditionalFormatting>
  <conditionalFormatting sqref="Y15:Y19">
    <cfRule type="cellIs" dxfId="252" priority="758" operator="equal">
      <formula>"F"</formula>
    </cfRule>
    <cfRule type="cellIs" dxfId="251" priority="757" operator="equal">
      <formula>"SAB"</formula>
    </cfRule>
    <cfRule type="cellIs" dxfId="250" priority="756" operator="equal">
      <formula>"DOM"</formula>
    </cfRule>
    <cfRule type="cellIs" dxfId="249" priority="755" operator="equal">
      <formula>"FERIADO"</formula>
    </cfRule>
  </conditionalFormatting>
  <conditionalFormatting sqref="Y28">
    <cfRule type="cellIs" dxfId="248" priority="2243" operator="equal">
      <formula>"SAB"</formula>
    </cfRule>
    <cfRule type="cellIs" dxfId="247" priority="2244" operator="equal">
      <formula>"F"</formula>
    </cfRule>
    <cfRule type="cellIs" dxfId="246" priority="2241" operator="equal">
      <formula>"FERIADO"</formula>
    </cfRule>
    <cfRule type="cellIs" dxfId="245" priority="2242" operator="equal">
      <formula>"DOM"</formula>
    </cfRule>
  </conditionalFormatting>
  <conditionalFormatting sqref="Y37">
    <cfRule type="cellIs" dxfId="244" priority="2237" operator="equal">
      <formula>"FERIADO"</formula>
    </cfRule>
    <cfRule type="cellIs" dxfId="243" priority="2238" operator="equal">
      <formula>"DOM"</formula>
    </cfRule>
    <cfRule type="cellIs" dxfId="242" priority="2239" operator="equal">
      <formula>"SAB"</formula>
    </cfRule>
    <cfRule type="cellIs" dxfId="241" priority="2240" operator="equal">
      <formula>"F"</formula>
    </cfRule>
  </conditionalFormatting>
  <conditionalFormatting sqref="Y42">
    <cfRule type="cellIs" dxfId="240" priority="2247" operator="equal">
      <formula>"SAB"</formula>
    </cfRule>
    <cfRule type="cellIs" dxfId="239" priority="2246" operator="equal">
      <formula>"DOM"</formula>
    </cfRule>
    <cfRule type="cellIs" dxfId="238" priority="2245" operator="equal">
      <formula>"FERIADO"</formula>
    </cfRule>
    <cfRule type="cellIs" dxfId="237" priority="2248" operator="equal">
      <formula>"F"</formula>
    </cfRule>
  </conditionalFormatting>
  <conditionalFormatting sqref="Y21:Z21">
    <cfRule type="cellIs" dxfId="236" priority="4542" operator="equal">
      <formula>"DOM"</formula>
    </cfRule>
    <cfRule type="cellIs" dxfId="235" priority="4541" operator="equal">
      <formula>"FERIADO"</formula>
    </cfRule>
    <cfRule type="cellIs" dxfId="234" priority="4544" operator="equal">
      <formula>"F"</formula>
    </cfRule>
    <cfRule type="cellIs" dxfId="233" priority="4543" operator="equal">
      <formula>"SAB"</formula>
    </cfRule>
  </conditionalFormatting>
  <conditionalFormatting sqref="Y40:Z47">
    <cfRule type="cellIs" dxfId="232" priority="1978" operator="equal">
      <formula>"SAB"</formula>
    </cfRule>
    <cfRule type="cellIs" dxfId="231" priority="1977" operator="equal">
      <formula>"DOM"</formula>
    </cfRule>
    <cfRule type="cellIs" dxfId="230" priority="1976" operator="equal">
      <formula>"FERIADO"</formula>
    </cfRule>
    <cfRule type="cellIs" dxfId="229" priority="1979" operator="equal">
      <formula>"F"</formula>
    </cfRule>
  </conditionalFormatting>
  <conditionalFormatting sqref="Z10:Z11">
    <cfRule type="cellIs" dxfId="228" priority="1007" operator="equal">
      <formula>"FERIADO"</formula>
    </cfRule>
    <cfRule type="cellIs" dxfId="227" priority="1007" operator="equal">
      <formula>"SAB"</formula>
    </cfRule>
    <cfRule type="cellIs" dxfId="226" priority="1007" operator="equal">
      <formula>"F"</formula>
    </cfRule>
    <cfRule type="cellIs" dxfId="225" priority="1007" operator="equal">
      <formula>"DOM"</formula>
    </cfRule>
  </conditionalFormatting>
  <conditionalFormatting sqref="Z14">
    <cfRule type="cellIs" dxfId="224" priority="855" operator="equal">
      <formula>"DOM"</formula>
    </cfRule>
  </conditionalFormatting>
  <conditionalFormatting sqref="Z16:Z18">
    <cfRule type="cellIs" dxfId="223" priority="751" operator="equal">
      <formula>"FERIADO"</formula>
    </cfRule>
    <cfRule type="cellIs" dxfId="222" priority="528" operator="equal">
      <formula>"DOM"</formula>
    </cfRule>
    <cfRule type="cellIs" dxfId="221" priority="754" operator="equal">
      <formula>"F"</formula>
    </cfRule>
    <cfRule type="cellIs" dxfId="220" priority="753" operator="equal">
      <formula>"SAB"</formula>
    </cfRule>
  </conditionalFormatting>
  <conditionalFormatting sqref="Z24">
    <cfRule type="cellIs" dxfId="219" priority="443" operator="equal">
      <formula>"DOM"</formula>
    </cfRule>
    <cfRule type="cellIs" dxfId="218" priority="444" operator="equal">
      <formula>"FERIADO"</formula>
    </cfRule>
    <cfRule type="cellIs" dxfId="217" priority="445" operator="equal">
      <formula>"SAB"</formula>
    </cfRule>
    <cfRule type="cellIs" dxfId="216" priority="446" operator="equal">
      <formula>"F"</formula>
    </cfRule>
  </conditionalFormatting>
  <conditionalFormatting sqref="Z20:AA35">
    <cfRule type="cellIs" dxfId="215" priority="4843" operator="equal">
      <formula>"SAB"</formula>
    </cfRule>
    <cfRule type="cellIs" dxfId="214" priority="4842" operator="equal">
      <formula>"DOM"</formula>
    </cfRule>
    <cfRule type="cellIs" dxfId="213" priority="4841" operator="equal">
      <formula>"FERIADO"</formula>
    </cfRule>
    <cfRule type="cellIs" dxfId="212" priority="4844" operator="equal">
      <formula>"F"</formula>
    </cfRule>
  </conditionalFormatting>
  <conditionalFormatting sqref="AA9:AA11">
    <cfRule type="cellIs" dxfId="211" priority="319" operator="equal">
      <formula>"SAB"</formula>
    </cfRule>
    <cfRule type="cellIs" dxfId="210" priority="320" operator="equal">
      <formula>"F"</formula>
    </cfRule>
    <cfRule type="cellIs" dxfId="209" priority="317" operator="equal">
      <formula>"FERIADO"</formula>
    </cfRule>
    <cfRule type="cellIs" dxfId="208" priority="318" operator="equal">
      <formula>"DOM"</formula>
    </cfRule>
  </conditionalFormatting>
  <conditionalFormatting sqref="AA11:AA45">
    <cfRule type="cellIs" dxfId="207" priority="708" operator="equal">
      <formula>"FERIADO"</formula>
    </cfRule>
    <cfRule type="cellIs" dxfId="206" priority="709" operator="equal">
      <formula>"DOM"</formula>
    </cfRule>
    <cfRule type="cellIs" dxfId="205" priority="710" operator="equal">
      <formula>"SAB"</formula>
    </cfRule>
    <cfRule type="cellIs" dxfId="204" priority="711" operator="equal">
      <formula>"F"</formula>
    </cfRule>
  </conditionalFormatting>
  <conditionalFormatting sqref="AA12">
    <cfRule type="cellIs" dxfId="203" priority="316" operator="equal">
      <formula>"F"</formula>
    </cfRule>
    <cfRule type="cellIs" dxfId="202" priority="315" operator="equal">
      <formula>"SAB"</formula>
    </cfRule>
    <cfRule type="cellIs" dxfId="201" priority="314" operator="equal">
      <formula>"DOM"</formula>
    </cfRule>
    <cfRule type="cellIs" dxfId="200" priority="313" operator="equal">
      <formula>"FERIADO"</formula>
    </cfRule>
  </conditionalFormatting>
  <conditionalFormatting sqref="AA56:AA60">
    <cfRule type="cellIs" dxfId="199" priority="5414" operator="equal">
      <formula>"DOM"</formula>
    </cfRule>
    <cfRule type="cellIs" dxfId="198" priority="5416" operator="equal">
      <formula>"F"</formula>
    </cfRule>
    <cfRule type="cellIs" dxfId="197" priority="5415" operator="equal">
      <formula>"SAB"</formula>
    </cfRule>
    <cfRule type="cellIs" dxfId="196" priority="5413" operator="equal">
      <formula>"FERIADO"</formula>
    </cfRule>
  </conditionalFormatting>
  <conditionalFormatting sqref="AA62:AA68">
    <cfRule type="cellIs" dxfId="195" priority="5419" operator="equal">
      <formula>"SAB"</formula>
    </cfRule>
    <cfRule type="cellIs" dxfId="194" priority="5420" operator="equal">
      <formula>"F"</formula>
    </cfRule>
    <cfRule type="cellIs" dxfId="193" priority="5418" operator="equal">
      <formula>"DOM"</formula>
    </cfRule>
    <cfRule type="cellIs" dxfId="192" priority="5417" operator="equal">
      <formula>"FERIADO"</formula>
    </cfRule>
  </conditionalFormatting>
  <conditionalFormatting sqref="AA13:AB19">
    <cfRule type="cellIs" dxfId="191" priority="713" operator="equal">
      <formula>"DOM"</formula>
    </cfRule>
    <cfRule type="cellIs" dxfId="190" priority="714" operator="equal">
      <formula>"SAB"</formula>
    </cfRule>
    <cfRule type="cellIs" dxfId="189" priority="715" operator="equal">
      <formula>"F"</formula>
    </cfRule>
    <cfRule type="cellIs" dxfId="188" priority="712" operator="equal">
      <formula>"FERIADO"</formula>
    </cfRule>
  </conditionalFormatting>
  <conditionalFormatting sqref="AA43:AB55">
    <cfRule type="cellIs" dxfId="187" priority="5908" operator="equal">
      <formula>"FERIADO"</formula>
    </cfRule>
    <cfRule type="cellIs" dxfId="186" priority="5911" operator="equal">
      <formula>"F"</formula>
    </cfRule>
    <cfRule type="cellIs" dxfId="185" priority="5910" operator="equal">
      <formula>"SAB"</formula>
    </cfRule>
    <cfRule type="cellIs" dxfId="184" priority="5909" operator="equal">
      <formula>"DOM"</formula>
    </cfRule>
  </conditionalFormatting>
  <conditionalFormatting sqref="AB7:AB12">
    <cfRule type="cellIs" dxfId="183" priority="117" operator="equal">
      <formula>"FERIADO"</formula>
    </cfRule>
    <cfRule type="cellIs" dxfId="182" priority="118" operator="equal">
      <formula>"DOM"</formula>
    </cfRule>
    <cfRule type="cellIs" dxfId="181" priority="119" operator="equal">
      <formula>"SAB"</formula>
    </cfRule>
    <cfRule type="cellIs" dxfId="180" priority="120" operator="equal">
      <formula>"F"</formula>
    </cfRule>
  </conditionalFormatting>
  <conditionalFormatting sqref="AB12:AB45">
    <cfRule type="cellIs" dxfId="179" priority="705" operator="equal">
      <formula>"DOM"</formula>
    </cfRule>
    <cfRule type="cellIs" dxfId="178" priority="707" operator="equal">
      <formula>"F"</formula>
    </cfRule>
    <cfRule type="cellIs" dxfId="177" priority="704" operator="equal">
      <formula>"FERIADO"</formula>
    </cfRule>
    <cfRule type="cellIs" dxfId="176" priority="706" operator="equal">
      <formula>"SAB"</formula>
    </cfRule>
  </conditionalFormatting>
  <conditionalFormatting sqref="AB44:AE45">
    <cfRule type="cellIs" dxfId="175" priority="3217" operator="equal">
      <formula>"FERIADO"</formula>
    </cfRule>
    <cfRule type="cellIs" dxfId="174" priority="3218" operator="equal">
      <formula>"DOM"</formula>
    </cfRule>
    <cfRule type="cellIs" dxfId="173" priority="3219" operator="equal">
      <formula>"SAB"</formula>
    </cfRule>
    <cfRule type="cellIs" dxfId="172" priority="3220" operator="equal">
      <formula>"F"</formula>
    </cfRule>
  </conditionalFormatting>
  <conditionalFormatting sqref="AC7:AC8">
    <cfRule type="cellIs" dxfId="171" priority="109" operator="equal">
      <formula>"FERIADO"</formula>
    </cfRule>
    <cfRule type="cellIs" dxfId="170" priority="110" operator="equal">
      <formula>"DOM"</formula>
    </cfRule>
    <cfRule type="cellIs" dxfId="169" priority="111" operator="equal">
      <formula>"SAB"</formula>
    </cfRule>
    <cfRule type="cellIs" dxfId="168" priority="112" operator="equal">
      <formula>"F"</formula>
    </cfRule>
  </conditionalFormatting>
  <conditionalFormatting sqref="AC10:AC14">
    <cfRule type="cellIs" dxfId="167" priority="278" operator="equal">
      <formula>"DOM"</formula>
    </cfRule>
    <cfRule type="cellIs" dxfId="166" priority="280" operator="equal">
      <formula>"F"</formula>
    </cfRule>
    <cfRule type="cellIs" dxfId="165" priority="279" operator="equal">
      <formula>"SAB"</formula>
    </cfRule>
    <cfRule type="cellIs" dxfId="164" priority="277" operator="equal">
      <formula>"FERIADO"</formula>
    </cfRule>
  </conditionalFormatting>
  <conditionalFormatting sqref="AC26">
    <cfRule type="cellIs" dxfId="163" priority="2196" operator="equal">
      <formula>"F"</formula>
    </cfRule>
    <cfRule type="cellIs" dxfId="162" priority="2194" operator="equal">
      <formula>"DOM"</formula>
    </cfRule>
    <cfRule type="cellIs" dxfId="161" priority="2195" operator="equal">
      <formula>"SAB"</formula>
    </cfRule>
    <cfRule type="cellIs" dxfId="160" priority="2193" operator="equal">
      <formula>"FERIADO"</formula>
    </cfRule>
  </conditionalFormatting>
  <conditionalFormatting sqref="AC21:AD21">
    <cfRule type="cellIs" dxfId="159" priority="2005" operator="equal">
      <formula>"DOM"</formula>
    </cfRule>
    <cfRule type="cellIs" dxfId="158" priority="2004" operator="equal">
      <formula>"FERIADO"</formula>
    </cfRule>
    <cfRule type="cellIs" dxfId="157" priority="2007" operator="equal">
      <formula>"F"</formula>
    </cfRule>
    <cfRule type="cellIs" dxfId="156" priority="2006" operator="equal">
      <formula>"SAB"</formula>
    </cfRule>
  </conditionalFormatting>
  <conditionalFormatting sqref="AC43:AG43">
    <cfRule type="cellIs" dxfId="155" priority="6151" operator="equal">
      <formula>"DOM"</formula>
    </cfRule>
    <cfRule type="cellIs" dxfId="154" priority="6152" operator="equal">
      <formula>"SAB"</formula>
    </cfRule>
    <cfRule type="cellIs" dxfId="153" priority="6153" operator="equal">
      <formula>"F"</formula>
    </cfRule>
    <cfRule type="cellIs" dxfId="152" priority="6150" operator="equal">
      <formula>"FERIADO"</formula>
    </cfRule>
  </conditionalFormatting>
  <conditionalFormatting sqref="AD7:AD14">
    <cfRule type="cellIs" dxfId="151" priority="103" operator="equal">
      <formula>"SAB"</formula>
    </cfRule>
    <cfRule type="cellIs" dxfId="150" priority="104" operator="equal">
      <formula>"F"</formula>
    </cfRule>
    <cfRule type="cellIs" dxfId="149" priority="102" operator="equal">
      <formula>"DOM"</formula>
    </cfRule>
    <cfRule type="cellIs" dxfId="148" priority="101" operator="equal">
      <formula>"FERIADO"</formula>
    </cfRule>
  </conditionalFormatting>
  <conditionalFormatting sqref="AD16:AD18">
    <cfRule type="cellIs" dxfId="147" priority="736" operator="equal">
      <formula>"DOM"</formula>
    </cfRule>
    <cfRule type="cellIs" dxfId="146" priority="735" operator="equal">
      <formula>"FERIADO"</formula>
    </cfRule>
    <cfRule type="cellIs" dxfId="145" priority="738" operator="equal">
      <formula>"F"</formula>
    </cfRule>
    <cfRule type="cellIs" dxfId="144" priority="737" operator="equal">
      <formula>"SAB"</formula>
    </cfRule>
  </conditionalFormatting>
  <conditionalFormatting sqref="AD23">
    <cfRule type="cellIs" dxfId="143" priority="2020" operator="equal">
      <formula>"FERIADO"</formula>
    </cfRule>
    <cfRule type="cellIs" dxfId="142" priority="2023" operator="equal">
      <formula>"F"</formula>
    </cfRule>
    <cfRule type="cellIs" dxfId="141" priority="2022" operator="equal">
      <formula>"SAB"</formula>
    </cfRule>
    <cfRule type="cellIs" dxfId="140" priority="2021" operator="equal">
      <formula>"DOM"</formula>
    </cfRule>
  </conditionalFormatting>
  <conditionalFormatting sqref="AD25:AD26">
    <cfRule type="cellIs" dxfId="139" priority="2039" operator="equal">
      <formula>"F"</formula>
    </cfRule>
    <cfRule type="cellIs" dxfId="138" priority="2038" operator="equal">
      <formula>"SAB"</formula>
    </cfRule>
    <cfRule type="cellIs" dxfId="137" priority="2037" operator="equal">
      <formula>"DOM"</formula>
    </cfRule>
    <cfRule type="cellIs" dxfId="136" priority="2036" operator="equal">
      <formula>"FERIADO"</formula>
    </cfRule>
  </conditionalFormatting>
  <conditionalFormatting sqref="AD28:AD46">
    <cfRule type="cellIs" dxfId="135" priority="1411" operator="equal">
      <formula>"DOM"</formula>
    </cfRule>
    <cfRule type="cellIs" dxfId="134" priority="1413" operator="equal">
      <formula>"F"</formula>
    </cfRule>
    <cfRule type="cellIs" dxfId="133" priority="1412" operator="equal">
      <formula>"SAB"</formula>
    </cfRule>
    <cfRule type="cellIs" dxfId="132" priority="1410" operator="equal">
      <formula>"FERIADO"</formula>
    </cfRule>
  </conditionalFormatting>
  <conditionalFormatting sqref="AD33:AH33">
    <cfRule type="cellIs" dxfId="131" priority="3791" operator="equal">
      <formula>"F"</formula>
    </cfRule>
    <cfRule type="cellIs" dxfId="130" priority="3788" operator="equal">
      <formula>"FERIADO"</formula>
    </cfRule>
    <cfRule type="cellIs" dxfId="129" priority="3789" operator="equal">
      <formula>"DOM"</formula>
    </cfRule>
    <cfRule type="cellIs" dxfId="128" priority="3790" operator="equal">
      <formula>"SAB"</formula>
    </cfRule>
  </conditionalFormatting>
  <conditionalFormatting sqref="AE7:AE8">
    <cfRule type="cellIs" dxfId="127" priority="96" operator="equal">
      <formula>"F"</formula>
    </cfRule>
    <cfRule type="cellIs" dxfId="126" priority="94" operator="equal">
      <formula>"DOM"</formula>
    </cfRule>
    <cfRule type="cellIs" dxfId="125" priority="95" operator="equal">
      <formula>"SAB"</formula>
    </cfRule>
    <cfRule type="cellIs" dxfId="124" priority="93" operator="equal">
      <formula>"FERIADO"</formula>
    </cfRule>
  </conditionalFormatting>
  <conditionalFormatting sqref="AE20:AE21">
    <cfRule type="cellIs" dxfId="123" priority="1860" operator="equal">
      <formula>"FERIADO"</formula>
    </cfRule>
    <cfRule type="cellIs" dxfId="122" priority="1862" operator="equal">
      <formula>"SAB"</formula>
    </cfRule>
    <cfRule type="cellIs" dxfId="121" priority="1861" operator="equal">
      <formula>"DOM"</formula>
    </cfRule>
    <cfRule type="cellIs" dxfId="120" priority="1863" operator="equal">
      <formula>"F"</formula>
    </cfRule>
  </conditionalFormatting>
  <conditionalFormatting sqref="AE23:AE26">
    <cfRule type="cellIs" dxfId="119" priority="1847" operator="equal">
      <formula>"F"</formula>
    </cfRule>
    <cfRule type="cellIs" dxfId="118" priority="1844" operator="equal">
      <formula>"FERIADO"</formula>
    </cfRule>
    <cfRule type="cellIs" dxfId="117" priority="1845" operator="equal">
      <formula>"DOM"</formula>
    </cfRule>
    <cfRule type="cellIs" dxfId="116" priority="1846" operator="equal">
      <formula>"SAB"</formula>
    </cfRule>
  </conditionalFormatting>
  <conditionalFormatting sqref="AE28:AE39">
    <cfRule type="cellIs" dxfId="115" priority="1821" operator="equal">
      <formula>"DOM"</formula>
    </cfRule>
    <cfRule type="cellIs" dxfId="114" priority="1820" operator="equal">
      <formula>"FERIADO"</formula>
    </cfRule>
    <cfRule type="cellIs" dxfId="113" priority="1823" operator="equal">
      <formula>"F"</formula>
    </cfRule>
    <cfRule type="cellIs" dxfId="112" priority="1822" operator="equal">
      <formula>"SAB"</formula>
    </cfRule>
  </conditionalFormatting>
  <conditionalFormatting sqref="AE41">
    <cfRule type="cellIs" dxfId="111" priority="1884" operator="equal">
      <formula>"FERIADO"</formula>
    </cfRule>
    <cfRule type="cellIs" dxfId="110" priority="1885" operator="equal">
      <formula>"DOM"</formula>
    </cfRule>
    <cfRule type="cellIs" dxfId="109" priority="1886" operator="equal">
      <formula>"SAB"</formula>
    </cfRule>
    <cfRule type="cellIs" dxfId="108" priority="1887" operator="equal">
      <formula>"F"</formula>
    </cfRule>
  </conditionalFormatting>
  <conditionalFormatting sqref="AE43:AE44">
    <cfRule type="cellIs" dxfId="107" priority="1909" operator="equal">
      <formula>"DOM"</formula>
    </cfRule>
    <cfRule type="cellIs" dxfId="106" priority="1911" operator="equal">
      <formula>"F"</formula>
    </cfRule>
    <cfRule type="cellIs" dxfId="105" priority="1910" operator="equal">
      <formula>"SAB"</formula>
    </cfRule>
    <cfRule type="cellIs" dxfId="104" priority="1908" operator="equal">
      <formula>"FERIADO"</formula>
    </cfRule>
  </conditionalFormatting>
  <conditionalFormatting sqref="AE46">
    <cfRule type="cellIs" dxfId="103" priority="1919" operator="equal">
      <formula>"F"</formula>
    </cfRule>
    <cfRule type="cellIs" dxfId="102" priority="1918" operator="equal">
      <formula>"SAB"</formula>
    </cfRule>
    <cfRule type="cellIs" dxfId="101" priority="1917" operator="equal">
      <formula>"DOM"</formula>
    </cfRule>
    <cfRule type="cellIs" dxfId="100" priority="1916" operator="equal">
      <formula>"FERIADO"</formula>
    </cfRule>
  </conditionalFormatting>
  <conditionalFormatting sqref="AE50:AE69">
    <cfRule type="cellIs" dxfId="99" priority="5268" operator="equal">
      <formula>"SAB"</formula>
    </cfRule>
    <cfRule type="cellIs" dxfId="98" priority="5269" operator="equal">
      <formula>"F"</formula>
    </cfRule>
    <cfRule type="cellIs" dxfId="97" priority="5267" operator="equal">
      <formula>"DOM"</formula>
    </cfRule>
    <cfRule type="cellIs" dxfId="96" priority="5266" operator="equal">
      <formula>"FERIADO"</formula>
    </cfRule>
  </conditionalFormatting>
  <conditionalFormatting sqref="AE16:AF21">
    <cfRule type="cellIs" dxfId="95" priority="557" operator="equal">
      <formula>"F"</formula>
    </cfRule>
    <cfRule type="cellIs" dxfId="94" priority="554" operator="equal">
      <formula>"FERIADO"</formula>
    </cfRule>
    <cfRule type="cellIs" dxfId="93" priority="555" operator="equal">
      <formula>"DOM"</formula>
    </cfRule>
    <cfRule type="cellIs" dxfId="92" priority="556" operator="equal">
      <formula>"SAB"</formula>
    </cfRule>
  </conditionalFormatting>
  <conditionalFormatting sqref="AE24:AF24">
    <cfRule type="cellIs" dxfId="91" priority="523" operator="equal">
      <formula>"FERIADO"</formula>
    </cfRule>
    <cfRule type="cellIs" dxfId="90" priority="524" operator="equal">
      <formula>"DOM"</formula>
    </cfRule>
    <cfRule type="cellIs" dxfId="89" priority="525" operator="equal">
      <formula>"SAB"</formula>
    </cfRule>
    <cfRule type="cellIs" dxfId="88" priority="526" operator="equal">
      <formula>"F"</formula>
    </cfRule>
  </conditionalFormatting>
  <conditionalFormatting sqref="AF7:AF8">
    <cfRule type="cellIs" dxfId="87" priority="85" operator="equal">
      <formula>"FERIADO"</formula>
    </cfRule>
    <cfRule type="cellIs" dxfId="86" priority="86" operator="equal">
      <formula>"DOM"</formula>
    </cfRule>
    <cfRule type="cellIs" dxfId="85" priority="87" operator="equal">
      <formula>"SAB"</formula>
    </cfRule>
    <cfRule type="cellIs" dxfId="84" priority="88" operator="equal">
      <formula>"F"</formula>
    </cfRule>
  </conditionalFormatting>
  <conditionalFormatting sqref="AF21">
    <cfRule type="cellIs" dxfId="83" priority="4527" operator="equal">
      <formula>"SAB"</formula>
    </cfRule>
    <cfRule type="cellIs" dxfId="82" priority="4525" operator="equal">
      <formula>"FERIADO"</formula>
    </cfRule>
    <cfRule type="cellIs" dxfId="81" priority="4528" operator="equal">
      <formula>"F"</formula>
    </cfRule>
    <cfRule type="cellIs" dxfId="80" priority="4526" operator="equal">
      <formula>"DOM"</formula>
    </cfRule>
  </conditionalFormatting>
  <conditionalFormatting sqref="AF23">
    <cfRule type="cellIs" dxfId="79" priority="1809" operator="equal">
      <formula>"DOM"</formula>
    </cfRule>
    <cfRule type="cellIs" dxfId="78" priority="1810" operator="equal">
      <formula>"SAB"</formula>
    </cfRule>
    <cfRule type="cellIs" dxfId="77" priority="1811" operator="equal">
      <formula>"F"</formula>
    </cfRule>
    <cfRule type="cellIs" dxfId="76" priority="1808" operator="equal">
      <formula>"FERIADO"</formula>
    </cfRule>
  </conditionalFormatting>
  <conditionalFormatting sqref="AF32">
    <cfRule type="cellIs" dxfId="75" priority="1803" operator="equal">
      <formula>"F"</formula>
    </cfRule>
    <cfRule type="cellIs" dxfId="74" priority="1802" operator="equal">
      <formula>"SAB"</formula>
    </cfRule>
    <cfRule type="cellIs" dxfId="73" priority="1801" operator="equal">
      <formula>"DOM"</formula>
    </cfRule>
    <cfRule type="cellIs" dxfId="72" priority="1800" operator="equal">
      <formula>"FERIADO"</formula>
    </cfRule>
  </conditionalFormatting>
  <conditionalFormatting sqref="AF39:AF44">
    <cfRule type="cellIs" dxfId="71" priority="1816" operator="equal">
      <formula>"FERIADO"</formula>
    </cfRule>
    <cfRule type="cellIs" dxfId="70" priority="1817" operator="equal">
      <formula>"DOM"</formula>
    </cfRule>
    <cfRule type="cellIs" dxfId="69" priority="1818" operator="equal">
      <formula>"SAB"</formula>
    </cfRule>
    <cfRule type="cellIs" dxfId="68" priority="1819" operator="equal">
      <formula>"F"</formula>
    </cfRule>
  </conditionalFormatting>
  <conditionalFormatting sqref="AF44:AG47">
    <cfRule type="cellIs" dxfId="67" priority="1972" operator="equal">
      <formula>"FERIADO"</formula>
    </cfRule>
    <cfRule type="cellIs" dxfId="66" priority="1975" operator="equal">
      <formula>"F"</formula>
    </cfRule>
    <cfRule type="cellIs" dxfId="65" priority="1974" operator="equal">
      <formula>"SAB"</formula>
    </cfRule>
    <cfRule type="cellIs" dxfId="64" priority="1973" operator="equal">
      <formula>"DOM"</formula>
    </cfRule>
  </conditionalFormatting>
  <conditionalFormatting sqref="AG9:AG12">
    <cfRule type="cellIs" dxfId="63" priority="261" operator="equal">
      <formula>"FERIADO"</formula>
    </cfRule>
    <cfRule type="cellIs" dxfId="62" priority="262" operator="equal">
      <formula>"DOM"</formula>
    </cfRule>
    <cfRule type="cellIs" dxfId="61" priority="263" operator="equal">
      <formula>"SAB"</formula>
    </cfRule>
    <cfRule type="cellIs" dxfId="60" priority="264" operator="equal">
      <formula>"F"</formula>
    </cfRule>
  </conditionalFormatting>
  <conditionalFormatting sqref="AG21:AG45">
    <cfRule type="cellIs" dxfId="59" priority="2726" operator="equal">
      <formula>"FERIADO"</formula>
    </cfRule>
    <cfRule type="cellIs" dxfId="58" priority="2727" operator="equal">
      <formula>"DOM"</formula>
    </cfRule>
    <cfRule type="cellIs" dxfId="57" priority="2729" operator="equal">
      <formula>"F"</formula>
    </cfRule>
    <cfRule type="cellIs" dxfId="56" priority="2728" operator="equal">
      <formula>"SAB"</formula>
    </cfRule>
  </conditionalFormatting>
  <conditionalFormatting sqref="AG20:AH35">
    <cfRule type="cellIs" dxfId="55" priority="4838" operator="equal">
      <formula>"DOM"</formula>
    </cfRule>
    <cfRule type="cellIs" dxfId="54" priority="4837" operator="equal">
      <formula>"FERIADO"</formula>
    </cfRule>
    <cfRule type="cellIs" dxfId="53" priority="4839" operator="equal">
      <formula>"SAB"</formula>
    </cfRule>
    <cfRule type="cellIs" dxfId="52" priority="4840" operator="equal">
      <formula>"F"</formula>
    </cfRule>
  </conditionalFormatting>
  <conditionalFormatting sqref="AG42:AH46">
    <cfRule type="cellIs" dxfId="51" priority="3909" operator="equal">
      <formula>"SAB"</formula>
    </cfRule>
    <cfRule type="cellIs" dxfId="50" priority="3908" operator="equal">
      <formula>"DOM"</formula>
    </cfRule>
    <cfRule type="cellIs" dxfId="49" priority="3907" operator="equal">
      <formula>"FERIADO"</formula>
    </cfRule>
    <cfRule type="cellIs" dxfId="48" priority="3910" operator="equal">
      <formula>"F"</formula>
    </cfRule>
  </conditionalFormatting>
  <conditionalFormatting sqref="AG13:AI19">
    <cfRule type="cellIs" dxfId="47" priority="729" operator="equal">
      <formula>"DOM"</formula>
    </cfRule>
    <cfRule type="cellIs" dxfId="46" priority="728" operator="equal">
      <formula>"FERIADO"</formula>
    </cfRule>
    <cfRule type="cellIs" dxfId="45" priority="731" operator="equal">
      <formula>"F"</formula>
    </cfRule>
    <cfRule type="cellIs" dxfId="44" priority="730" operator="equal">
      <formula>"SAB"</formula>
    </cfRule>
  </conditionalFormatting>
  <conditionalFormatting sqref="AH9:AH12">
    <cfRule type="cellIs" dxfId="43" priority="236" operator="equal">
      <formula>"F"</formula>
    </cfRule>
    <cfRule type="cellIs" dxfId="42" priority="234" operator="equal">
      <formula>"DOM"</formula>
    </cfRule>
    <cfRule type="cellIs" dxfId="41" priority="235" operator="equal">
      <formula>"SAB"</formula>
    </cfRule>
    <cfRule type="cellIs" dxfId="40" priority="233" operator="equal">
      <formula>"FERIADO"</formula>
    </cfRule>
  </conditionalFormatting>
  <conditionalFormatting sqref="AH12:AH47">
    <cfRule type="cellIs" dxfId="39" priority="892" operator="equal">
      <formula>"DOM"</formula>
    </cfRule>
    <cfRule type="cellIs" dxfId="38" priority="891" operator="equal">
      <formula>"FERIADO"</formula>
    </cfRule>
    <cfRule type="cellIs" dxfId="37" priority="894" operator="equal">
      <formula>"F"</formula>
    </cfRule>
    <cfRule type="cellIs" dxfId="36" priority="893" operator="equal">
      <formula>"SAB"</formula>
    </cfRule>
  </conditionalFormatting>
  <conditionalFormatting sqref="AH43:AI55">
    <cfRule type="cellIs" dxfId="35" priority="5904" operator="equal">
      <formula>"FERIADO"</formula>
    </cfRule>
    <cfRule type="cellIs" dxfId="34" priority="5905" operator="equal">
      <formula>"DOM"</formula>
    </cfRule>
    <cfRule type="cellIs" dxfId="33" priority="5906" operator="equal">
      <formula>"SAB"</formula>
    </cfRule>
    <cfRule type="cellIs" dxfId="32" priority="5907" operator="equal">
      <formula>"F"</formula>
    </cfRule>
  </conditionalFormatting>
  <conditionalFormatting sqref="AI7:AI12">
    <cfRule type="cellIs" dxfId="31" priority="77" operator="equal">
      <formula>"FERIADO"</formula>
    </cfRule>
    <cfRule type="cellIs" dxfId="30" priority="80" operator="equal">
      <formula>"F"</formula>
    </cfRule>
    <cfRule type="cellIs" dxfId="29" priority="79" operator="equal">
      <formula>"SAB"</formula>
    </cfRule>
    <cfRule type="cellIs" dxfId="28" priority="78" operator="equal">
      <formula>"DOM"</formula>
    </cfRule>
  </conditionalFormatting>
  <conditionalFormatting sqref="AI12:AI21">
    <cfRule type="cellIs" dxfId="27" priority="900" operator="equal">
      <formula>"DOM"</formula>
    </cfRule>
    <cfRule type="cellIs" dxfId="26" priority="901" operator="equal">
      <formula>"SAB"</formula>
    </cfRule>
    <cfRule type="cellIs" dxfId="25" priority="902" operator="equal">
      <formula>"F"</formula>
    </cfRule>
    <cfRule type="cellIs" dxfId="24" priority="899" operator="equal">
      <formula>"FERIADO"</formula>
    </cfRule>
  </conditionalFormatting>
  <conditionalFormatting sqref="AI28">
    <cfRule type="cellIs" dxfId="23" priority="2973" operator="equal">
      <formula>"FERIADO"</formula>
    </cfRule>
    <cfRule type="cellIs" dxfId="22" priority="2975" operator="equal">
      <formula>"SAB"</formula>
    </cfRule>
    <cfRule type="cellIs" dxfId="21" priority="2974" operator="equal">
      <formula>"DOM"</formula>
    </cfRule>
    <cfRule type="cellIs" dxfId="20" priority="2976" operator="equal">
      <formula>"F"</formula>
    </cfRule>
  </conditionalFormatting>
  <conditionalFormatting sqref="AI37">
    <cfRule type="cellIs" dxfId="19" priority="2972" operator="equal">
      <formula>"F"</formula>
    </cfRule>
    <cfRule type="cellIs" dxfId="18" priority="2971" operator="equal">
      <formula>"SAB"</formula>
    </cfRule>
    <cfRule type="cellIs" dxfId="17" priority="2970" operator="equal">
      <formula>"DOM"</formula>
    </cfRule>
    <cfRule type="cellIs" dxfId="16" priority="2969" operator="equal">
      <formula>"FERIADO"</formula>
    </cfRule>
  </conditionalFormatting>
  <conditionalFormatting sqref="AI42:AI45">
    <cfRule type="cellIs" dxfId="15" priority="1640" operator="equal">
      <formula>"FERIADO"</formula>
    </cfRule>
    <cfRule type="cellIs" dxfId="14" priority="1642" operator="equal">
      <formula>"SAB"</formula>
    </cfRule>
    <cfRule type="cellIs" dxfId="13" priority="1641" operator="equal">
      <formula>"DOM"</formula>
    </cfRule>
    <cfRule type="cellIs" dxfId="12" priority="1643" operator="equal">
      <formula>"F"</formula>
    </cfRule>
  </conditionalFormatting>
  <conditionalFormatting sqref="AI44:AJ45">
    <cfRule type="cellIs" dxfId="11" priority="3199" operator="equal">
      <formula>"SAB"</formula>
    </cfRule>
    <cfRule type="cellIs" dxfId="10" priority="3198" operator="equal">
      <formula>"DOM"</formula>
    </cfRule>
    <cfRule type="cellIs" dxfId="9" priority="3197" operator="equal">
      <formula>"FERIADO"</formula>
    </cfRule>
    <cfRule type="cellIs" dxfId="8" priority="3200" operator="equal">
      <formula>"F"</formula>
    </cfRule>
  </conditionalFormatting>
  <conditionalFormatting sqref="AJ7:AJ8">
    <cfRule type="cellIs" dxfId="7" priority="69" operator="equal">
      <formula>"FERIADO"</formula>
    </cfRule>
    <cfRule type="cellIs" dxfId="6" priority="72" operator="equal">
      <formula>"F"</formula>
    </cfRule>
    <cfRule type="cellIs" dxfId="5" priority="71" operator="equal">
      <formula>"SAB"</formula>
    </cfRule>
    <cfRule type="cellIs" dxfId="4" priority="70" operator="equal">
      <formula>"DOM"</formula>
    </cfRule>
  </conditionalFormatting>
  <conditionalFormatting sqref="AJ17:AJ47">
    <cfRule type="cellIs" dxfId="3" priority="1636" operator="equal">
      <formula>"FERIADO"</formula>
    </cfRule>
    <cfRule type="cellIs" dxfId="2" priority="1637" operator="equal">
      <formula>"DOM"</formula>
    </cfRule>
    <cfRule type="cellIs" dxfId="1" priority="1639" operator="equal">
      <formula>"F"</formula>
    </cfRule>
    <cfRule type="cellIs" dxfId="0" priority="1638" operator="equal">
      <formula>"SAB"</formula>
    </cfRule>
  </conditionalFormatting>
  <pageMargins left="0.34" right="0.17" top="0.3" bottom="0.32" header="0" footer="0"/>
  <pageSetup paperSize="9" scale="85" orientation="landscape" r:id="rId1"/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Planilha1</vt:lpstr>
      <vt:lpstr>Planilha1!Area_de_impressao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5511959572215</dc:creator>
  <cp:keywords/>
  <dc:description/>
  <cp:lastModifiedBy>Maxxima Construções</cp:lastModifiedBy>
  <cp:revision/>
  <dcterms:created xsi:type="dcterms:W3CDTF">2022-03-29T11:49:21Z</dcterms:created>
  <dcterms:modified xsi:type="dcterms:W3CDTF">2026-01-09T10:49:53Z</dcterms:modified>
  <cp:category/>
  <cp:contentStatus/>
</cp:coreProperties>
</file>